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7175" windowHeight="5910"/>
  </bookViews>
  <sheets>
    <sheet name="Events" sheetId="4" r:id="rId1"/>
    <sheet name="US Reinforce." sheetId="2" r:id="rId2"/>
    <sheet name="2nd Fleet" sheetId="1" r:id="rId3"/>
    <sheet name="Marines" sheetId="3" r:id="rId4"/>
  </sheets>
  <calcPr calcId="124519"/>
</workbook>
</file>

<file path=xl/calcChain.xml><?xml version="1.0" encoding="utf-8"?>
<calcChain xmlns="http://schemas.openxmlformats.org/spreadsheetml/2006/main">
  <c r="I20" i="2"/>
  <c r="H20"/>
  <c r="H18"/>
  <c r="I18" s="1"/>
  <c r="H16"/>
  <c r="I16" s="1"/>
  <c r="H14"/>
  <c r="I14" s="1"/>
  <c r="H13"/>
  <c r="I13" s="1"/>
  <c r="H12"/>
  <c r="I12" s="1"/>
  <c r="H11"/>
  <c r="I11" s="1"/>
  <c r="H30"/>
  <c r="I30" s="1"/>
  <c r="H29"/>
  <c r="I29" s="1"/>
  <c r="H28"/>
  <c r="I28" s="1"/>
  <c r="H27"/>
  <c r="I27" s="1"/>
  <c r="H26"/>
  <c r="I26" s="1"/>
  <c r="H25"/>
  <c r="I25" s="1"/>
  <c r="H24"/>
  <c r="I24" s="1"/>
  <c r="H23"/>
  <c r="I23" s="1"/>
</calcChain>
</file>

<file path=xl/comments1.xml><?xml version="1.0" encoding="utf-8"?>
<comments xmlns="http://schemas.openxmlformats.org/spreadsheetml/2006/main">
  <authors>
    <author>Mussey</author>
  </authors>
  <commentList>
    <comment ref="A3" authorId="0">
      <text>
        <r>
          <rPr>
            <sz val="9"/>
            <color indexed="81"/>
            <rFont val="Tahoma"/>
            <family val="2"/>
          </rPr>
          <t xml:space="preserve">
REFORGER divisions will arrive 1 brigade per turn, over a 3 GT period. Assuming that only x1 brigade at a time can re-equip from each REFORGER hex.</t>
        </r>
      </text>
    </comment>
    <comment ref="A10" authorId="0">
      <text>
        <r>
          <rPr>
            <sz val="9"/>
            <color indexed="81"/>
            <rFont val="Tahoma"/>
            <family val="2"/>
          </rPr>
          <t>Assume Marine units will use Naval transports, no delay to procur. X1 bde is GT, the others tied to BoA Event.</t>
        </r>
      </text>
    </comment>
    <comment ref="A16" authorId="0">
      <text>
        <r>
          <rPr>
            <sz val="9"/>
            <color indexed="81"/>
            <rFont val="Tahoma"/>
            <family val="2"/>
          </rPr>
          <t xml:space="preserve">Assume these units will use delayed requisitioned civilian transports.
</t>
        </r>
      </text>
    </comment>
    <comment ref="A20" authorId="0">
      <text>
        <r>
          <rPr>
            <sz val="9"/>
            <color indexed="81"/>
            <rFont val="Tahoma"/>
            <family val="2"/>
          </rPr>
          <t xml:space="preserve">Assume these units will use delayed requisitioned civilian transports.
</t>
        </r>
      </text>
    </comment>
    <comment ref="A23" authorId="0">
      <text>
        <r>
          <rPr>
            <b/>
            <sz val="9"/>
            <color indexed="81"/>
            <rFont val="Tahoma"/>
            <family val="2"/>
          </rPr>
          <t>Assume these units will use delayed requisitioned civilian transports.</t>
        </r>
      </text>
    </comment>
  </commentList>
</comments>
</file>

<file path=xl/sharedStrings.xml><?xml version="1.0" encoding="utf-8"?>
<sst xmlns="http://schemas.openxmlformats.org/spreadsheetml/2006/main" count="357" uniqueCount="243">
  <si>
    <t>CV-41 Midway</t>
  </si>
  <si>
    <t>Pacific</t>
  </si>
  <si>
    <t>Indian Ocean, 4/1979</t>
  </si>
  <si>
    <t>CV-43 Coral Sea</t>
  </si>
  <si>
    <t>Indian Ocean, 1/1980</t>
  </si>
  <si>
    <t>Atlantic</t>
  </si>
  <si>
    <t>Med. Sea, 11/1979</t>
  </si>
  <si>
    <t>CV-60 Saratoga</t>
  </si>
  <si>
    <t>Med. Sea, 3/1980</t>
  </si>
  <si>
    <t>CV-61 Ranger</t>
  </si>
  <si>
    <t>CV-62 Independence</t>
  </si>
  <si>
    <t>Med. Sea, 6/1979</t>
  </si>
  <si>
    <t>available for 2nd Fleet</t>
  </si>
  <si>
    <t>status/notes</t>
  </si>
  <si>
    <t>Main Port</t>
  </si>
  <si>
    <t>Name</t>
  </si>
  <si>
    <t>Last Location found</t>
  </si>
  <si>
    <t>CV-63 Kitty Hawk</t>
  </si>
  <si>
    <t>CV-64 Constellation</t>
  </si>
  <si>
    <t>Ind. Ocean, 1978-5/79</t>
  </si>
  <si>
    <t>CV-65 Enterprise</t>
  </si>
  <si>
    <t>Pudget, re-fit 1/1979-82</t>
  </si>
  <si>
    <t>CV-66 America</t>
  </si>
  <si>
    <t>Med. Sea, 3/1979</t>
  </si>
  <si>
    <t>CV-67 JFK</t>
  </si>
  <si>
    <t>Norfolk, re-fit thru late 1979</t>
  </si>
  <si>
    <t>CV-68 Nimitz</t>
  </si>
  <si>
    <t>VA, coolant leaks 5/1979; Med. Sea, 9/1979</t>
  </si>
  <si>
    <t>CV-69 Eisenhower</t>
  </si>
  <si>
    <t>Med. Sea 1/1979 - 7/1979</t>
  </si>
  <si>
    <t>VF-143 (F-14A)</t>
  </si>
  <si>
    <t>VF-142 (F-14A)</t>
  </si>
  <si>
    <t>VA-66 (A-7E)</t>
  </si>
  <si>
    <t>VA-12 (A-7E)</t>
  </si>
  <si>
    <t>VA-65 (A-6E and KA-6D)</t>
  </si>
  <si>
    <t>VAQ-138 (EA-6B)</t>
  </si>
  <si>
    <t>VAW-121 (E-2C)</t>
  </si>
  <si>
    <t>VS-31 (S-3A)</t>
  </si>
  <si>
    <t>HS-5 (SH-3H)</t>
  </si>
  <si>
    <t>Eisenhower AC 1979</t>
  </si>
  <si>
    <t>Unit</t>
  </si>
  <si>
    <t>Mode</t>
  </si>
  <si>
    <t>Mobilize</t>
  </si>
  <si>
    <t>Transit</t>
  </si>
  <si>
    <t>Re-entry</t>
  </si>
  <si>
    <t>Hex</t>
  </si>
  <si>
    <t>Gameturns</t>
  </si>
  <si>
    <t>air</t>
  </si>
  <si>
    <t>1st Mech Div. (REFORGER)</t>
  </si>
  <si>
    <t>2nd Arm Div. (REFORGER)</t>
  </si>
  <si>
    <t>4th Mech Div (REFORGER)</t>
  </si>
  <si>
    <t>3rd Cav Rgt  (REFORGER)</t>
  </si>
  <si>
    <t>212th Art Grp (REFORGER)</t>
  </si>
  <si>
    <t>Assemble</t>
  </si>
  <si>
    <t>Kaiserslautern</t>
  </si>
  <si>
    <t>36, 172</t>
  </si>
  <si>
    <t>Days to Mobilize, tranist, assemble</t>
  </si>
  <si>
    <t>Mannheim</t>
  </si>
  <si>
    <t>39, 173</t>
  </si>
  <si>
    <t>Pirmasens</t>
  </si>
  <si>
    <t>34, 173</t>
  </si>
  <si>
    <t>plus 1 GT</t>
  </si>
  <si>
    <t>Total Days</t>
  </si>
  <si>
    <t>3 to 6</t>
  </si>
  <si>
    <t>6 to 9</t>
  </si>
  <si>
    <t>2 to 5</t>
  </si>
  <si>
    <t>REFORGER</t>
  </si>
  <si>
    <t>2nd Marine Div.</t>
  </si>
  <si>
    <t>sea</t>
  </si>
  <si>
    <t xml:space="preserve">   - 1st Bde</t>
  </si>
  <si>
    <t>n/a</t>
  </si>
  <si>
    <t>Boston</t>
  </si>
  <si>
    <t xml:space="preserve">   - 2nd Bde</t>
  </si>
  <si>
    <t>Event# ?</t>
  </si>
  <si>
    <t>no</t>
  </si>
  <si>
    <t xml:space="preserve">   - 3rd Bde</t>
  </si>
  <si>
    <t xml:space="preserve">   - HQ</t>
  </si>
  <si>
    <t>4th Marine Div. (Reserve)</t>
  </si>
  <si>
    <t>82nd Airborne Div.</t>
  </si>
  <si>
    <t>2 to 4</t>
  </si>
  <si>
    <t>101st Airmobile Div.</t>
  </si>
  <si>
    <t>4 to 7</t>
  </si>
  <si>
    <t>delay?</t>
  </si>
  <si>
    <t>Event #</t>
  </si>
  <si>
    <t>yes, BoA</t>
  </si>
  <si>
    <t>III Corps</t>
  </si>
  <si>
    <t>Ipswich</t>
  </si>
  <si>
    <t xml:space="preserve">   - 24th Mech Div.</t>
  </si>
  <si>
    <t xml:space="preserve">   - 1st Arm Cav Div.</t>
  </si>
  <si>
    <t xml:space="preserve">   - 5th Mech Div.</t>
  </si>
  <si>
    <t xml:space="preserve">   - 6th Air Cav. Bde.</t>
  </si>
  <si>
    <t xml:space="preserve">   - 75th Art Grp</t>
  </si>
  <si>
    <t xml:space="preserve">   - 214th Art Grp</t>
  </si>
  <si>
    <t xml:space="preserve">   - 31st ADA bde.</t>
  </si>
  <si>
    <t>Load-up</t>
  </si>
  <si>
    <t>GT #</t>
  </si>
  <si>
    <t>2,3,4</t>
  </si>
  <si>
    <t>3,4,5</t>
  </si>
  <si>
    <t>4,5,6</t>
  </si>
  <si>
    <t>escort duty</t>
  </si>
  <si>
    <t>GT 2</t>
  </si>
  <si>
    <t>GT 4</t>
  </si>
  <si>
    <t>Rotterdam</t>
  </si>
  <si>
    <t>CV-59 Forrestal</t>
  </si>
  <si>
    <t xml:space="preserve">   - 2nd Marine Division</t>
  </si>
  <si>
    <t>Marine Amphibious Force (MAF)</t>
  </si>
  <si>
    <t xml:space="preserve">      - VMA-332</t>
  </si>
  <si>
    <t xml:space="preserve">      - VMA-533</t>
  </si>
  <si>
    <t xml:space="preserve">      -VMGR-252</t>
  </si>
  <si>
    <t xml:space="preserve">      - VMAQ-2(_)</t>
  </si>
  <si>
    <t xml:space="preserve">      - VMFA-115</t>
  </si>
  <si>
    <t xml:space="preserve">      - VMFA-122</t>
  </si>
  <si>
    <t xml:space="preserve">      - VMFA-251</t>
  </si>
  <si>
    <t xml:space="preserve">      - VMFA-333</t>
  </si>
  <si>
    <t xml:space="preserve">      - VMFA-451</t>
  </si>
  <si>
    <t xml:space="preserve">      - VMA-223</t>
  </si>
  <si>
    <t xml:space="preserve">      - VMA-231</t>
  </si>
  <si>
    <t xml:space="preserve">      - VMA-542</t>
  </si>
  <si>
    <t>AV-8A Harrier</t>
  </si>
  <si>
    <t>A-6e Intruder</t>
  </si>
  <si>
    <t>KC-130</t>
  </si>
  <si>
    <t>EA-6B Prowler (EW)</t>
  </si>
  <si>
    <t>OA-4M Skyhawks</t>
  </si>
  <si>
    <t>F-4 Phantom</t>
  </si>
  <si>
    <t>F-4J</t>
  </si>
  <si>
    <t>F-4 Phantom II</t>
  </si>
  <si>
    <t>F-4S</t>
  </si>
  <si>
    <t>F-4J Phantom II</t>
  </si>
  <si>
    <t>OA-4M Skyhawks ??</t>
  </si>
  <si>
    <t>A-4M Skyhawk</t>
  </si>
  <si>
    <t>HMM-261</t>
  </si>
  <si>
    <t>HMM-162</t>
  </si>
  <si>
    <t>HMM-264</t>
  </si>
  <si>
    <t>HMM-365</t>
  </si>
  <si>
    <t>HMH-362</t>
  </si>
  <si>
    <t>HMH-461</t>
  </si>
  <si>
    <t>HMH-464</t>
  </si>
  <si>
    <t>HML-167</t>
  </si>
  <si>
    <t>HMA-269</t>
  </si>
  <si>
    <t>VM0-1</t>
  </si>
  <si>
    <t xml:space="preserve">   - 2nd Low Altitude Air Defense Battalion</t>
  </si>
  <si>
    <t xml:space="preserve">          - HMG/truck </t>
  </si>
  <si>
    <t xml:space="preserve">          - MMG</t>
  </si>
  <si>
    <t xml:space="preserve">          - Redeye w/veh [Vulcan/Chaperal]</t>
  </si>
  <si>
    <t xml:space="preserve">          - Redeye ?</t>
  </si>
  <si>
    <t>[divide into x8 units, x1 for ea. Mar bde/HQ, x4 sep Co. units?]</t>
  </si>
  <si>
    <t xml:space="preserve">   - 2nd Marine Air Wing (MAW)   [each Sqdn x12 ac?]</t>
  </si>
  <si>
    <t>CH-46 Sea Knight</t>
  </si>
  <si>
    <t>CH-53 Sea Stallion</t>
  </si>
  <si>
    <t>UH-1N</t>
  </si>
  <si>
    <t>AH-1T (TOW) Cobra</t>
  </si>
  <si>
    <t>OV-10 Bronco</t>
  </si>
  <si>
    <t>MAG-29</t>
  </si>
  <si>
    <t>[ea. Ac = 20 lift pts}</t>
  </si>
  <si>
    <t xml:space="preserve">      - HAMS-32 MAG-32</t>
  </si>
  <si>
    <t xml:space="preserve">      - VMA-224 MAG-14</t>
  </si>
  <si>
    <t xml:space="preserve">      - HAMS-31 MAG-31</t>
  </si>
  <si>
    <t>Austria</t>
  </si>
  <si>
    <t>Denmark</t>
  </si>
  <si>
    <t>Norway</t>
  </si>
  <si>
    <t>Netherlands</t>
  </si>
  <si>
    <t>Belgium</t>
  </si>
  <si>
    <t>France</t>
  </si>
  <si>
    <t>Italy</t>
  </si>
  <si>
    <t>Austria invaded</t>
  </si>
  <si>
    <t>Wien occupied</t>
  </si>
  <si>
    <t>Linz occupied</t>
  </si>
  <si>
    <t>Graz occuppied</t>
  </si>
  <si>
    <t>Result</t>
  </si>
  <si>
    <t>Odds</t>
  </si>
  <si>
    <t>Salzburg occupied</t>
  </si>
  <si>
    <t>Milan occupied</t>
  </si>
  <si>
    <t>Poland</t>
  </si>
  <si>
    <t>participation</t>
  </si>
  <si>
    <t>Czechoslovakia</t>
  </si>
  <si>
    <t>Hungary</t>
  </si>
  <si>
    <t>Austria surrenders?</t>
  </si>
  <si>
    <t>Italy surrenders?</t>
  </si>
  <si>
    <t>Poland refuses to war?</t>
  </si>
  <si>
    <t>Czech. Refuses to war?</t>
  </si>
  <si>
    <t>Hungary refuses to war?</t>
  </si>
  <si>
    <t>East Germany</t>
  </si>
  <si>
    <t>E. Berlin occupied</t>
  </si>
  <si>
    <t>Dresden occupied</t>
  </si>
  <si>
    <t>Karl Marx Stadt occupied</t>
  </si>
  <si>
    <t>Leipzig occupied</t>
  </si>
  <si>
    <t>E. German units withdrawn?</t>
  </si>
  <si>
    <t>Prague occupied</t>
  </si>
  <si>
    <t>Pilsen occupied</t>
  </si>
  <si>
    <t>Czech. units withdrawn?</t>
  </si>
  <si>
    <t>chance of revolt?</t>
  </si>
  <si>
    <t>Political Events</t>
  </si>
  <si>
    <t>Battle of Atlantic</t>
  </si>
  <si>
    <t>2-week delay</t>
  </si>
  <si>
    <t>1-week delay</t>
  </si>
  <si>
    <t>NATO wins - no delay</t>
  </si>
  <si>
    <t>Warsaw Pact wins - no reinf.</t>
  </si>
  <si>
    <t>If not, go to B</t>
  </si>
  <si>
    <t>If not, go to C</t>
  </si>
  <si>
    <t>If not, go to D</t>
  </si>
  <si>
    <t>A</t>
  </si>
  <si>
    <t>B</t>
  </si>
  <si>
    <t>C</t>
  </si>
  <si>
    <t>D</t>
  </si>
  <si>
    <t>if "Tension" is chosen:</t>
  </si>
  <si>
    <t>if "Sudden War" is chosen:</t>
  </si>
  <si>
    <t>send I &amp; III Corps to NATO</t>
  </si>
  <si>
    <t>Copenhagen occupied</t>
  </si>
  <si>
    <t>10 hexes of Copenhagen</t>
  </si>
  <si>
    <t>Denmark surrenders?</t>
  </si>
  <si>
    <t>8 hexes of Amsterdam</t>
  </si>
  <si>
    <t>Amsterdam occupied</t>
  </si>
  <si>
    <t>Netherlands surrender?</t>
  </si>
  <si>
    <t>unable to move?</t>
  </si>
  <si>
    <t>Liege occupied</t>
  </si>
  <si>
    <t>Belgium surrenders?</t>
  </si>
  <si>
    <t>Sea Transport points</t>
  </si>
  <si>
    <t>Warsaw Pact</t>
  </si>
  <si>
    <t>NATO</t>
  </si>
  <si>
    <t>Air Transport points</t>
  </si>
  <si>
    <t>NATO - GT#2</t>
  </si>
  <si>
    <t>NATO - GT#3</t>
  </si>
  <si>
    <t>NATO - GT#4</t>
  </si>
  <si>
    <t>NATO - GT#5</t>
  </si>
  <si>
    <t>NATO - GT#6</t>
  </si>
  <si>
    <t>NATO - GT#7</t>
  </si>
  <si>
    <t>NATO - GT#9</t>
  </si>
  <si>
    <t>NATO - GT#10</t>
  </si>
  <si>
    <t>NATO - GT#19</t>
  </si>
  <si>
    <t>E. Ger. refuses to war?</t>
  </si>
  <si>
    <t>send units to NATO</t>
  </si>
  <si>
    <t>Hastings</t>
  </si>
  <si>
    <t>#2</t>
  </si>
  <si>
    <t>2, 157</t>
  </si>
  <si>
    <t>1, 158</t>
  </si>
  <si>
    <t>Mildenhall AB</t>
  </si>
  <si>
    <t>3, 148</t>
  </si>
  <si>
    <t>Here are the locations for key Events. These can be modified if needed.</t>
  </si>
  <si>
    <t>Rail Transport points</t>
  </si>
  <si>
    <t>NATO - GT#1</t>
  </si>
  <si>
    <t>Warsaw Pact - GT#2</t>
  </si>
  <si>
    <t>Warsaw Pact - GT#3</t>
  </si>
  <si>
    <t>Warsaw Pact - GT#4</t>
  </si>
</sst>
</file>

<file path=xl/styles.xml><?xml version="1.0" encoding="utf-8"?>
<styleSheet xmlns="http://schemas.openxmlformats.org/spreadsheetml/2006/main">
  <numFmts count="1">
    <numFmt numFmtId="164" formatCode="0.0"/>
  </numFmts>
  <fonts count="16">
    <font>
      <sz val="11"/>
      <color theme="1"/>
      <name val="Calibri"/>
      <family val="2"/>
      <scheme val="minor"/>
    </font>
    <font>
      <b/>
      <sz val="11"/>
      <color theme="1"/>
      <name val="Calibri"/>
      <family val="2"/>
      <scheme val="minor"/>
    </font>
    <font>
      <b/>
      <u/>
      <sz val="11"/>
      <color theme="1"/>
      <name val="Calibri"/>
      <family val="2"/>
      <scheme val="minor"/>
    </font>
    <font>
      <b/>
      <u/>
      <sz val="12"/>
      <color theme="1"/>
      <name val="Calibri"/>
      <family val="2"/>
      <scheme val="minor"/>
    </font>
    <font>
      <b/>
      <u/>
      <sz val="14"/>
      <color theme="1"/>
      <name val="Calibri"/>
      <family val="2"/>
      <scheme val="minor"/>
    </font>
    <font>
      <sz val="9"/>
      <color indexed="81"/>
      <name val="Tahoma"/>
      <family val="2"/>
    </font>
    <font>
      <b/>
      <sz val="9"/>
      <color indexed="81"/>
      <name val="Tahoma"/>
      <family val="2"/>
    </font>
    <font>
      <b/>
      <sz val="12"/>
      <color theme="1"/>
      <name val="Calibri"/>
      <family val="2"/>
      <scheme val="minor"/>
    </font>
    <font>
      <sz val="12"/>
      <color theme="1"/>
      <name val="Calibri"/>
      <family val="2"/>
      <scheme val="minor"/>
    </font>
    <font>
      <u/>
      <sz val="11"/>
      <color theme="10"/>
      <name val="Calibri"/>
      <family val="2"/>
    </font>
    <font>
      <sz val="11"/>
      <name val="Calibri"/>
      <family val="2"/>
    </font>
    <font>
      <b/>
      <u/>
      <sz val="16"/>
      <color theme="1"/>
      <name val="Calibri"/>
      <family val="2"/>
      <scheme val="minor"/>
    </font>
    <font>
      <b/>
      <sz val="14"/>
      <color theme="1"/>
      <name val="Calibri"/>
      <family val="2"/>
      <scheme val="minor"/>
    </font>
    <font>
      <u/>
      <sz val="11"/>
      <color theme="1"/>
      <name val="Calibri"/>
      <family val="2"/>
      <scheme val="minor"/>
    </font>
    <font>
      <b/>
      <sz val="11"/>
      <color rgb="FFC00000"/>
      <name val="Calibri"/>
      <family val="2"/>
      <scheme val="minor"/>
    </font>
    <font>
      <b/>
      <sz val="12"/>
      <color rgb="FFC00000"/>
      <name val="Calibri"/>
      <family val="2"/>
      <scheme val="minor"/>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2" fillId="0" borderId="0" xfId="0" applyFont="1"/>
    <xf numFmtId="0" fontId="2" fillId="0" borderId="0" xfId="0" applyFont="1" applyAlignment="1">
      <alignment horizontal="center"/>
    </xf>
    <xf numFmtId="0" fontId="0" fillId="0" borderId="0" xfId="0" applyAlignment="1">
      <alignment horizontal="center"/>
    </xf>
    <xf numFmtId="0" fontId="1" fillId="0" borderId="0" xfId="0" applyFont="1" applyAlignment="1">
      <alignment horizontal="center"/>
    </xf>
    <xf numFmtId="0" fontId="4" fillId="0" borderId="0" xfId="0" applyFont="1" applyAlignment="1">
      <alignment horizontal="center"/>
    </xf>
    <xf numFmtId="0" fontId="0" fillId="2" borderId="0" xfId="0" applyFill="1" applyAlignment="1">
      <alignment horizontal="center" vertical="center"/>
    </xf>
    <xf numFmtId="0" fontId="0" fillId="0" borderId="0" xfId="0" applyAlignment="1">
      <alignment horizontal="left"/>
    </xf>
    <xf numFmtId="3" fontId="0" fillId="0" borderId="0" xfId="0" applyNumberFormat="1" applyAlignment="1">
      <alignment horizontal="center"/>
    </xf>
    <xf numFmtId="164" fontId="1" fillId="0" borderId="0" xfId="0" applyNumberFormat="1"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10" fillId="0" borderId="0" xfId="1" applyFont="1" applyAlignment="1" applyProtection="1"/>
    <xf numFmtId="0" fontId="11" fillId="0" borderId="0" xfId="0" applyFont="1"/>
    <xf numFmtId="0" fontId="12" fillId="0" borderId="0" xfId="0" applyFont="1"/>
    <xf numFmtId="0" fontId="3" fillId="0" borderId="0" xfId="0" applyFont="1"/>
    <xf numFmtId="0" fontId="8" fillId="0" borderId="0" xfId="0" applyFont="1"/>
    <xf numFmtId="9" fontId="0" fillId="0" borderId="0" xfId="0" applyNumberFormat="1" applyAlignment="1">
      <alignment horizontal="center"/>
    </xf>
    <xf numFmtId="0" fontId="0" fillId="0" borderId="0" xfId="0" applyFont="1"/>
    <xf numFmtId="0" fontId="0" fillId="0" borderId="0" xfId="0" applyFont="1" applyAlignment="1">
      <alignment horizontal="center"/>
    </xf>
    <xf numFmtId="0" fontId="13" fillId="0" borderId="0" xfId="0" applyFont="1"/>
    <xf numFmtId="0" fontId="14" fillId="0" borderId="0" xfId="0" applyFont="1" applyAlignment="1">
      <alignment horizontal="center"/>
    </xf>
    <xf numFmtId="0" fontId="14" fillId="0" borderId="0" xfId="0" applyFont="1"/>
    <xf numFmtId="0" fontId="15" fillId="0" borderId="0" xfId="0" applyFont="1" applyAlignment="1">
      <alignment horizontal="center"/>
    </xf>
    <xf numFmtId="0" fontId="15" fillId="0" borderId="0" xfId="0" applyFont="1" applyAlignment="1">
      <alignment horizontal="center" vertical="center"/>
    </xf>
    <xf numFmtId="0" fontId="15" fillId="0" borderId="0" xfId="0" applyFont="1"/>
    <xf numFmtId="9" fontId="14" fillId="0" borderId="0" xfId="0" applyNumberFormat="1" applyFont="1" applyAlignment="1">
      <alignment horizontal="center" vertical="center"/>
    </xf>
    <xf numFmtId="9" fontId="14" fillId="0" borderId="0" xfId="0" applyNumberFormat="1" applyFont="1" applyAlignment="1">
      <alignment horizontal="center"/>
    </xf>
    <xf numFmtId="0" fontId="0" fillId="2" borderId="0" xfId="0" applyFill="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1409700</xdr:colOff>
      <xdr:row>31</xdr:row>
      <xdr:rowOff>95248</xdr:rowOff>
    </xdr:from>
    <xdr:ext cx="5676900" cy="1125693"/>
    <xdr:sp macro="" textlink="">
      <xdr:nvSpPr>
        <xdr:cNvPr id="2" name="TextBox 1"/>
        <xdr:cNvSpPr txBox="1"/>
      </xdr:nvSpPr>
      <xdr:spPr>
        <a:xfrm>
          <a:off x="1409700" y="6391273"/>
          <a:ext cx="5676900" cy="1125693"/>
        </a:xfrm>
        <a:prstGeom prst="rect">
          <a:avLst/>
        </a:prstGeom>
        <a:solidFill>
          <a:schemeClr val="bg2">
            <a:lumMod val="90000"/>
          </a:schemeClr>
        </a:solid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1100">
              <a:solidFill>
                <a:schemeClr val="tx1"/>
              </a:solidFill>
              <a:latin typeface="+mn-lt"/>
              <a:ea typeface="+mn-ea"/>
              <a:cs typeface="+mn-cs"/>
            </a:rPr>
            <a:t>30.</a:t>
          </a:r>
          <a:r>
            <a:rPr lang="en-US" sz="1000"/>
            <a:t> </a:t>
          </a:r>
          <a:r>
            <a:rPr lang="en-US" sz="1100">
              <a:solidFill>
                <a:schemeClr val="tx1"/>
              </a:solidFill>
              <a:latin typeface="+mn-lt"/>
              <a:ea typeface="+mn-ea"/>
              <a:cs typeface="+mn-cs"/>
            </a:rPr>
            <a:t>Isby and Kamps, op. cit., 455. Transport by readily available sealift ships was estimated to take </a:t>
          </a:r>
          <a:r>
            <a:rPr lang="en-US" sz="1100" b="1">
              <a:solidFill>
                <a:schemeClr val="tx1"/>
              </a:solidFill>
              <a:latin typeface="+mn-lt"/>
              <a:ea typeface="+mn-ea"/>
              <a:cs typeface="+mn-cs"/>
            </a:rPr>
            <a:t>twelve to twenty-two days</a:t>
          </a:r>
          <a:r>
            <a:rPr lang="en-US" sz="1100">
              <a:solidFill>
                <a:schemeClr val="tx1"/>
              </a:solidFill>
              <a:latin typeface="+mn-lt"/>
              <a:ea typeface="+mn-ea"/>
              <a:cs typeface="+mn-cs"/>
            </a:rPr>
            <a:t>; transport by non-readily available ships (including requisitioned civilian ships) would take </a:t>
          </a:r>
          <a:r>
            <a:rPr lang="en-US" sz="1100" b="1">
              <a:solidFill>
                <a:schemeClr val="tx1"/>
              </a:solidFill>
              <a:latin typeface="+mn-lt"/>
              <a:ea typeface="+mn-ea"/>
              <a:cs typeface="+mn-cs"/>
            </a:rPr>
            <a:t>twenty-one to a hundred days</a:t>
          </a:r>
          <a:r>
            <a:rPr lang="en-US" sz="1100">
              <a:solidFill>
                <a:schemeClr val="tx1"/>
              </a:solidFill>
              <a:latin typeface="+mn-lt"/>
              <a:ea typeface="+mn-ea"/>
              <a:cs typeface="+mn-cs"/>
            </a:rPr>
            <a:t>. Martin, op. cit., 52. Under the POMCUS system transport by airliners was estimated to take one to three days, and eight to twelve days including warning time, preparation and deployment. Martin, loc. cit. Isby and Kamps, op. cit., 455</a:t>
          </a:r>
          <a:endParaRPr lang="en-US" sz="10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476250</xdr:colOff>
      <xdr:row>2</xdr:row>
      <xdr:rowOff>57149</xdr:rowOff>
    </xdr:from>
    <xdr:ext cx="4057650" cy="1187954"/>
    <xdr:sp macro="" textlink="">
      <xdr:nvSpPr>
        <xdr:cNvPr id="2" name="TextBox 1"/>
        <xdr:cNvSpPr txBox="1"/>
      </xdr:nvSpPr>
      <xdr:spPr>
        <a:xfrm>
          <a:off x="6534150" y="438149"/>
          <a:ext cx="4057650" cy="1187954"/>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1000"/>
            <a:t>At least x1 CV TF on US</a:t>
          </a:r>
          <a:r>
            <a:rPr lang="en-US" sz="1000" baseline="0"/>
            <a:t> coast can be dispatched immediately, to arrive in Europe/Med. Sea in 4-5 days.</a:t>
          </a:r>
        </a:p>
        <a:p>
          <a:endParaRPr lang="en-US" sz="1000" baseline="0"/>
        </a:p>
        <a:p>
          <a:r>
            <a:rPr lang="en-US" sz="1000" baseline="0"/>
            <a:t>Another CV TF can be dispatched 3-5 days later.</a:t>
          </a:r>
        </a:p>
        <a:p>
          <a:endParaRPr lang="en-US" sz="1000" baseline="0"/>
        </a:p>
        <a:p>
          <a:r>
            <a:rPr lang="en-US" sz="1000" baseline="0"/>
            <a:t>Assume 1 or 2 CV's are escorting sea reinforcements? (Attach to latest GT reinforcement.)</a:t>
          </a:r>
          <a:endParaRPr lang="en-US" sz="10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en.wikipedia.org/wiki/Boeing_Vertol_CH-46_Sea_Knight" TargetMode="External"/><Relationship Id="rId3" Type="http://schemas.openxmlformats.org/officeDocument/2006/relationships/hyperlink" Target="http://www.thefullwiki.org/F-4_Phantom_II" TargetMode="External"/><Relationship Id="rId7" Type="http://schemas.openxmlformats.org/officeDocument/2006/relationships/hyperlink" Target="https://en.wikipedia.org/wiki/OV-10_Bronco" TargetMode="External"/><Relationship Id="rId2" Type="http://schemas.openxmlformats.org/officeDocument/2006/relationships/hyperlink" Target="https://en.wikipedia.org/wiki/F-4_Phantom_II" TargetMode="External"/><Relationship Id="rId1" Type="http://schemas.openxmlformats.org/officeDocument/2006/relationships/hyperlink" Target="https://en.wikipedia.org/wiki/Hawker_Siddeley_Harrier" TargetMode="External"/><Relationship Id="rId6" Type="http://schemas.openxmlformats.org/officeDocument/2006/relationships/hyperlink" Target="https://en.wikipedia.org/wiki/Boeing_Vertol_CH-46_Sea_Knight" TargetMode="External"/><Relationship Id="rId5" Type="http://schemas.openxmlformats.org/officeDocument/2006/relationships/hyperlink" Target="https://en.wikipedia.org/wiki/Boeing_Vertol_CH-46_Sea_Knight" TargetMode="External"/><Relationship Id="rId4" Type="http://schemas.openxmlformats.org/officeDocument/2006/relationships/hyperlink" Target="https://en.wikipedia.org/wiki/Hawker_Siddeley_Harrier" TargetMode="External"/></Relationships>
</file>

<file path=xl/worksheets/sheet1.xml><?xml version="1.0" encoding="utf-8"?>
<worksheet xmlns="http://schemas.openxmlformats.org/spreadsheetml/2006/main" xmlns:r="http://schemas.openxmlformats.org/officeDocument/2006/relationships">
  <sheetPr>
    <tabColor rgb="FFC00000"/>
  </sheetPr>
  <dimension ref="A1:G80"/>
  <sheetViews>
    <sheetView tabSelected="1" topLeftCell="A52" workbookViewId="0">
      <selection activeCell="B75" sqref="B75"/>
    </sheetView>
  </sheetViews>
  <sheetFormatPr defaultRowHeight="15"/>
  <cols>
    <col min="1" max="1" width="19.5703125" customWidth="1"/>
    <col min="2" max="2" width="27" customWidth="1"/>
    <col min="3" max="3" width="10.85546875" customWidth="1"/>
    <col min="4" max="4" width="23.140625" customWidth="1"/>
    <col min="6" max="6" width="30.5703125" customWidth="1"/>
  </cols>
  <sheetData>
    <row r="1" spans="1:6" ht="21">
      <c r="A1" s="14" t="s">
        <v>191</v>
      </c>
    </row>
    <row r="2" spans="1:6" ht="15.75">
      <c r="A2" s="17" t="s">
        <v>237</v>
      </c>
    </row>
    <row r="3" spans="1:6" ht="36" customHeight="1">
      <c r="A3" s="14"/>
    </row>
    <row r="4" spans="1:6" ht="18.75">
      <c r="A4" s="6"/>
      <c r="B4" s="6"/>
      <c r="C4" s="6" t="s">
        <v>83</v>
      </c>
      <c r="D4" s="6" t="s">
        <v>168</v>
      </c>
      <c r="E4" s="6" t="s">
        <v>169</v>
      </c>
      <c r="F4" s="6"/>
    </row>
    <row r="5" spans="1:6" ht="15.75">
      <c r="A5" s="16" t="s">
        <v>157</v>
      </c>
      <c r="B5" s="19" t="s">
        <v>164</v>
      </c>
      <c r="C5" s="24">
        <v>155</v>
      </c>
      <c r="D5" s="4" t="s">
        <v>176</v>
      </c>
      <c r="E5" s="27">
        <v>0.05</v>
      </c>
    </row>
    <row r="6" spans="1:6" ht="15.75">
      <c r="A6" s="16"/>
      <c r="B6" s="19" t="s">
        <v>165</v>
      </c>
      <c r="C6" s="24">
        <v>156</v>
      </c>
      <c r="D6" s="4" t="s">
        <v>176</v>
      </c>
      <c r="E6" s="28">
        <v>0.05</v>
      </c>
    </row>
    <row r="7" spans="1:6" ht="15.75">
      <c r="A7" s="16"/>
      <c r="B7" s="19" t="s">
        <v>166</v>
      </c>
      <c r="C7" s="24">
        <v>157</v>
      </c>
      <c r="D7" s="4" t="s">
        <v>176</v>
      </c>
      <c r="E7" s="28">
        <v>0.05</v>
      </c>
    </row>
    <row r="8" spans="1:6" ht="15.75">
      <c r="A8" s="16"/>
      <c r="B8" s="19" t="s">
        <v>170</v>
      </c>
      <c r="C8" s="24">
        <v>158</v>
      </c>
      <c r="D8" s="4" t="s">
        <v>176</v>
      </c>
      <c r="E8" s="28">
        <v>0.2</v>
      </c>
    </row>
    <row r="9" spans="1:6" ht="15.75">
      <c r="A9" s="16"/>
      <c r="B9" s="19" t="s">
        <v>167</v>
      </c>
      <c r="C9" s="24">
        <v>159</v>
      </c>
      <c r="D9" s="4" t="s">
        <v>176</v>
      </c>
      <c r="E9" s="28">
        <v>0.05</v>
      </c>
    </row>
    <row r="10" spans="1:6" ht="15.75">
      <c r="A10" s="17"/>
      <c r="B10" s="19"/>
      <c r="C10" s="24"/>
      <c r="D10" s="20"/>
      <c r="E10" s="22"/>
    </row>
    <row r="11" spans="1:6" ht="15.75">
      <c r="A11" s="16" t="s">
        <v>158</v>
      </c>
      <c r="B11" s="19" t="s">
        <v>207</v>
      </c>
      <c r="C11" s="24">
        <v>136</v>
      </c>
      <c r="D11" s="4" t="s">
        <v>209</v>
      </c>
      <c r="E11" s="28">
        <v>0.8</v>
      </c>
    </row>
    <row r="12" spans="1:6" ht="15.75">
      <c r="A12" s="16"/>
      <c r="B12" s="19" t="s">
        <v>208</v>
      </c>
      <c r="C12" s="24">
        <v>135</v>
      </c>
      <c r="D12" s="4" t="s">
        <v>209</v>
      </c>
      <c r="E12" s="28">
        <v>0.1</v>
      </c>
    </row>
    <row r="13" spans="1:6" ht="15.75">
      <c r="A13" s="17"/>
      <c r="B13" s="19"/>
      <c r="C13" s="24"/>
      <c r="D13" s="20"/>
      <c r="E13" s="22"/>
    </row>
    <row r="14" spans="1:6" ht="15.75">
      <c r="A14" s="16" t="s">
        <v>159</v>
      </c>
      <c r="B14" s="19"/>
      <c r="C14" s="24"/>
      <c r="D14" s="20"/>
      <c r="E14" s="22"/>
    </row>
    <row r="15" spans="1:6" ht="15.75">
      <c r="A15" s="17"/>
      <c r="B15" s="19"/>
      <c r="C15" s="24"/>
      <c r="D15" s="20"/>
      <c r="E15" s="22"/>
    </row>
    <row r="16" spans="1:6" ht="15.75">
      <c r="A16" s="16" t="s">
        <v>160</v>
      </c>
      <c r="B16" t="s">
        <v>210</v>
      </c>
      <c r="C16" s="24">
        <v>142</v>
      </c>
      <c r="D16" s="4" t="s">
        <v>212</v>
      </c>
      <c r="E16" s="28">
        <v>0.2</v>
      </c>
    </row>
    <row r="17" spans="1:7" ht="15.75">
      <c r="A17" s="16"/>
      <c r="B17" t="s">
        <v>211</v>
      </c>
      <c r="C17" s="24">
        <v>143</v>
      </c>
      <c r="D17" s="4" t="s">
        <v>212</v>
      </c>
      <c r="E17" s="28">
        <v>0.6</v>
      </c>
    </row>
    <row r="18" spans="1:7" ht="15.75">
      <c r="A18" s="17"/>
      <c r="B18" s="19"/>
      <c r="C18" s="24"/>
      <c r="D18" s="20"/>
      <c r="E18" s="22"/>
    </row>
    <row r="19" spans="1:7" ht="15.75">
      <c r="A19" s="16" t="s">
        <v>161</v>
      </c>
      <c r="B19" t="s">
        <v>214</v>
      </c>
      <c r="C19" s="24">
        <v>147</v>
      </c>
      <c r="D19" s="4" t="s">
        <v>215</v>
      </c>
      <c r="E19" s="28">
        <v>1</v>
      </c>
    </row>
    <row r="20" spans="1:7" ht="15.75">
      <c r="A20" s="17"/>
      <c r="B20" s="19"/>
      <c r="C20" s="24"/>
      <c r="D20" s="20"/>
      <c r="E20" s="22"/>
    </row>
    <row r="21" spans="1:7" ht="15.75">
      <c r="A21" s="16" t="s">
        <v>162</v>
      </c>
      <c r="B21" t="s">
        <v>206</v>
      </c>
      <c r="C21" s="24">
        <v>447</v>
      </c>
      <c r="D21" s="4" t="s">
        <v>213</v>
      </c>
      <c r="E21" s="28">
        <v>0.2</v>
      </c>
    </row>
    <row r="22" spans="1:7" ht="15.75">
      <c r="A22" s="17"/>
      <c r="B22" s="19"/>
      <c r="C22" s="24"/>
      <c r="D22" s="20"/>
      <c r="E22" s="22"/>
    </row>
    <row r="23" spans="1:7" ht="15.75">
      <c r="A23" s="16" t="s">
        <v>163</v>
      </c>
      <c r="B23" t="s">
        <v>230</v>
      </c>
      <c r="C23" s="24">
        <v>448</v>
      </c>
      <c r="D23" s="4" t="s">
        <v>213</v>
      </c>
      <c r="E23" s="28">
        <v>0.5</v>
      </c>
    </row>
    <row r="24" spans="1:7" ht="15.75">
      <c r="A24" s="17"/>
      <c r="B24" s="19" t="s">
        <v>171</v>
      </c>
      <c r="C24" s="24">
        <v>163</v>
      </c>
      <c r="D24" s="4" t="s">
        <v>177</v>
      </c>
      <c r="E24" s="28">
        <v>0.5</v>
      </c>
    </row>
    <row r="25" spans="1:7" ht="15.75">
      <c r="A25" s="16"/>
      <c r="B25" s="19"/>
      <c r="C25" s="24"/>
      <c r="D25" s="20"/>
      <c r="E25" s="22"/>
    </row>
    <row r="26" spans="1:7" ht="15.75">
      <c r="A26" s="16" t="s">
        <v>181</v>
      </c>
      <c r="B26" t="s">
        <v>173</v>
      </c>
      <c r="C26" s="24">
        <v>402</v>
      </c>
      <c r="D26" s="4" t="s">
        <v>229</v>
      </c>
      <c r="E26" s="28">
        <v>0.01</v>
      </c>
    </row>
    <row r="27" spans="1:7" ht="15.75">
      <c r="A27" s="16"/>
      <c r="B27" t="s">
        <v>182</v>
      </c>
      <c r="C27" s="24">
        <v>172</v>
      </c>
      <c r="D27" s="4" t="s">
        <v>190</v>
      </c>
      <c r="E27" s="28">
        <v>0.5</v>
      </c>
      <c r="F27" s="4" t="s">
        <v>186</v>
      </c>
      <c r="G27" s="18">
        <v>0.5</v>
      </c>
    </row>
    <row r="28" spans="1:7" ht="15.75">
      <c r="A28" s="16"/>
      <c r="B28" t="s">
        <v>183</v>
      </c>
      <c r="C28" s="24">
        <v>173</v>
      </c>
      <c r="D28" s="4" t="s">
        <v>190</v>
      </c>
      <c r="E28" s="28">
        <v>0.5</v>
      </c>
      <c r="F28" s="4" t="s">
        <v>186</v>
      </c>
      <c r="G28" s="18">
        <v>0.5</v>
      </c>
    </row>
    <row r="29" spans="1:7" ht="15.75">
      <c r="A29" s="16"/>
      <c r="B29" t="s">
        <v>184</v>
      </c>
      <c r="C29" s="24">
        <v>174</v>
      </c>
      <c r="D29" s="4" t="s">
        <v>190</v>
      </c>
      <c r="E29" s="28">
        <v>0.5</v>
      </c>
      <c r="F29" s="4" t="s">
        <v>186</v>
      </c>
      <c r="G29" s="18">
        <v>0.5</v>
      </c>
    </row>
    <row r="30" spans="1:7" ht="15.75">
      <c r="A30" s="16"/>
      <c r="B30" t="s">
        <v>185</v>
      </c>
      <c r="C30" s="24">
        <v>175</v>
      </c>
      <c r="D30" s="4" t="s">
        <v>190</v>
      </c>
      <c r="E30" s="28">
        <v>0.5</v>
      </c>
      <c r="F30" s="4" t="s">
        <v>186</v>
      </c>
      <c r="G30" s="18">
        <v>0.5</v>
      </c>
    </row>
    <row r="31" spans="1:7" ht="15.75">
      <c r="A31" s="16"/>
      <c r="B31" s="19"/>
      <c r="C31" s="24"/>
      <c r="D31" s="20"/>
      <c r="E31" s="22"/>
      <c r="G31" s="4"/>
    </row>
    <row r="32" spans="1:7" ht="15.75">
      <c r="A32" s="16" t="s">
        <v>172</v>
      </c>
      <c r="B32" s="19" t="s">
        <v>173</v>
      </c>
      <c r="C32" s="24">
        <v>165</v>
      </c>
      <c r="D32" s="4" t="s">
        <v>178</v>
      </c>
      <c r="E32" s="28">
        <v>0.01</v>
      </c>
      <c r="G32" s="4"/>
    </row>
    <row r="33" spans="1:7" ht="15.75">
      <c r="A33" s="16"/>
      <c r="B33" s="19"/>
      <c r="C33" s="24"/>
      <c r="D33" s="20"/>
      <c r="E33" s="22"/>
      <c r="G33" s="4"/>
    </row>
    <row r="34" spans="1:7" ht="15.75">
      <c r="A34" s="16" t="s">
        <v>174</v>
      </c>
      <c r="B34" s="19" t="s">
        <v>173</v>
      </c>
      <c r="C34" s="24">
        <v>166</v>
      </c>
      <c r="D34" s="4" t="s">
        <v>179</v>
      </c>
      <c r="E34" s="28">
        <v>0.01</v>
      </c>
    </row>
    <row r="35" spans="1:7" ht="15.75">
      <c r="A35" s="16"/>
      <c r="B35" s="19" t="s">
        <v>187</v>
      </c>
      <c r="C35" s="24">
        <v>185</v>
      </c>
      <c r="D35" s="4"/>
      <c r="E35" s="28">
        <v>0.5</v>
      </c>
      <c r="F35" s="4" t="s">
        <v>189</v>
      </c>
      <c r="G35" s="18">
        <v>0.5</v>
      </c>
    </row>
    <row r="36" spans="1:7" ht="15.75">
      <c r="A36" s="16"/>
      <c r="B36" s="19" t="s">
        <v>188</v>
      </c>
      <c r="C36" s="24">
        <v>186</v>
      </c>
      <c r="D36" s="4"/>
      <c r="E36" s="28">
        <v>0.5</v>
      </c>
      <c r="F36" s="4" t="s">
        <v>189</v>
      </c>
      <c r="G36" s="18">
        <v>0.5</v>
      </c>
    </row>
    <row r="37" spans="1:7" ht="15.75">
      <c r="A37" s="16"/>
      <c r="B37" s="19"/>
      <c r="C37" s="24"/>
      <c r="D37" s="4"/>
      <c r="E37" s="28"/>
      <c r="F37" s="4"/>
      <c r="G37" s="4"/>
    </row>
    <row r="38" spans="1:7" ht="15.75">
      <c r="A38" s="16"/>
      <c r="B38" s="19"/>
      <c r="C38" s="25"/>
      <c r="D38" s="20"/>
      <c r="E38" s="22"/>
      <c r="F38" s="4"/>
      <c r="G38" s="4"/>
    </row>
    <row r="39" spans="1:7" ht="15.75">
      <c r="A39" s="16" t="s">
        <v>175</v>
      </c>
      <c r="B39" s="19" t="s">
        <v>173</v>
      </c>
      <c r="C39" s="25">
        <v>167</v>
      </c>
      <c r="D39" s="4" t="s">
        <v>180</v>
      </c>
      <c r="E39" s="28">
        <v>0.01</v>
      </c>
      <c r="F39" s="4"/>
      <c r="G39" s="4"/>
    </row>
    <row r="40" spans="1:7" ht="15.75">
      <c r="A40" s="16"/>
      <c r="B40" s="19"/>
      <c r="C40" s="26"/>
      <c r="D40" s="20"/>
      <c r="E40" s="22"/>
      <c r="F40" s="4"/>
      <c r="G40" s="4"/>
    </row>
    <row r="41" spans="1:7" ht="15.75">
      <c r="A41" s="16"/>
      <c r="B41" s="19"/>
      <c r="C41" s="26"/>
      <c r="D41" s="19"/>
      <c r="E41" s="22"/>
      <c r="F41" s="4"/>
      <c r="G41" s="4"/>
    </row>
    <row r="42" spans="1:7" ht="15.75">
      <c r="A42" s="16" t="s">
        <v>192</v>
      </c>
      <c r="B42" s="21" t="s">
        <v>204</v>
      </c>
      <c r="C42" s="24"/>
      <c r="D42" s="19"/>
      <c r="E42" s="22"/>
      <c r="F42" s="4"/>
      <c r="G42" s="4"/>
    </row>
    <row r="43" spans="1:7" ht="15.75">
      <c r="A43" s="17"/>
      <c r="B43" t="s">
        <v>196</v>
      </c>
      <c r="C43" s="24">
        <v>317</v>
      </c>
      <c r="D43" s="4" t="s">
        <v>200</v>
      </c>
      <c r="E43" s="28">
        <v>0.05</v>
      </c>
      <c r="F43" s="18" t="s">
        <v>197</v>
      </c>
      <c r="G43" s="4"/>
    </row>
    <row r="44" spans="1:7" ht="15.75">
      <c r="A44" s="17"/>
      <c r="B44" t="s">
        <v>193</v>
      </c>
      <c r="C44" s="24">
        <v>318</v>
      </c>
      <c r="D44" s="4" t="s">
        <v>201</v>
      </c>
      <c r="E44" s="28">
        <v>0.45</v>
      </c>
      <c r="F44" s="4" t="s">
        <v>198</v>
      </c>
      <c r="G44" s="4"/>
    </row>
    <row r="45" spans="1:7" ht="15.75">
      <c r="A45" s="17"/>
      <c r="B45" t="s">
        <v>194</v>
      </c>
      <c r="C45" s="24">
        <v>319</v>
      </c>
      <c r="D45" s="4" t="s">
        <v>202</v>
      </c>
      <c r="E45" s="28">
        <v>0.55000000000000004</v>
      </c>
      <c r="F45" s="4" t="s">
        <v>199</v>
      </c>
      <c r="G45" s="4"/>
    </row>
    <row r="46" spans="1:7" ht="15.75">
      <c r="A46" s="17"/>
      <c r="B46" t="s">
        <v>195</v>
      </c>
      <c r="C46" s="24">
        <v>320</v>
      </c>
      <c r="D46" s="4" t="s">
        <v>203</v>
      </c>
      <c r="E46" s="28">
        <v>1</v>
      </c>
      <c r="F46" s="4"/>
      <c r="G46" s="4"/>
    </row>
    <row r="47" spans="1:7" ht="15.75">
      <c r="A47" s="17"/>
      <c r="B47" s="19"/>
      <c r="C47" s="24"/>
      <c r="D47" s="19"/>
      <c r="E47" s="22"/>
      <c r="F47" s="4"/>
      <c r="G47" s="4"/>
    </row>
    <row r="48" spans="1:7" ht="15.75">
      <c r="A48" s="17"/>
      <c r="B48" s="21" t="s">
        <v>205</v>
      </c>
      <c r="C48" s="24"/>
      <c r="D48" s="19"/>
      <c r="E48" s="22"/>
      <c r="F48" s="4"/>
    </row>
    <row r="49" spans="1:6" ht="15.75">
      <c r="A49" s="17"/>
      <c r="B49" t="s">
        <v>196</v>
      </c>
      <c r="C49" s="24">
        <v>327</v>
      </c>
      <c r="D49" s="4" t="s">
        <v>200</v>
      </c>
      <c r="E49" s="28">
        <v>0.05</v>
      </c>
      <c r="F49" s="18" t="s">
        <v>197</v>
      </c>
    </row>
    <row r="50" spans="1:6" ht="15.75">
      <c r="A50" s="17"/>
      <c r="B50" t="s">
        <v>193</v>
      </c>
      <c r="C50" s="24">
        <v>328</v>
      </c>
      <c r="D50" s="4" t="s">
        <v>201</v>
      </c>
      <c r="E50" s="28">
        <v>0.59</v>
      </c>
      <c r="F50" s="4" t="s">
        <v>198</v>
      </c>
    </row>
    <row r="51" spans="1:6" ht="15.75">
      <c r="A51" s="17"/>
      <c r="B51" t="s">
        <v>194</v>
      </c>
      <c r="C51" s="24">
        <v>329</v>
      </c>
      <c r="D51" s="4" t="s">
        <v>202</v>
      </c>
      <c r="E51" s="28">
        <v>0.56000000000000005</v>
      </c>
      <c r="F51" s="4" t="s">
        <v>199</v>
      </c>
    </row>
    <row r="52" spans="1:6" ht="15.75">
      <c r="A52" s="17"/>
      <c r="B52" t="s">
        <v>195</v>
      </c>
      <c r="C52" s="24">
        <v>330</v>
      </c>
      <c r="D52" s="4" t="s">
        <v>203</v>
      </c>
      <c r="E52" s="28">
        <v>1</v>
      </c>
      <c r="F52" s="4"/>
    </row>
    <row r="53" spans="1:6" ht="15.75">
      <c r="A53" s="17"/>
      <c r="B53" s="19"/>
      <c r="C53" s="24"/>
      <c r="D53" s="19"/>
      <c r="E53" s="22"/>
      <c r="F53" s="4"/>
    </row>
    <row r="54" spans="1:6" ht="15.75">
      <c r="A54" s="17"/>
      <c r="B54" s="19"/>
      <c r="C54" s="24"/>
      <c r="D54" s="19"/>
      <c r="E54" s="22"/>
      <c r="F54" s="4"/>
    </row>
    <row r="55" spans="1:6" ht="15.75">
      <c r="A55" s="16" t="s">
        <v>216</v>
      </c>
      <c r="C55" s="24"/>
      <c r="E55" s="22"/>
      <c r="F55" s="4"/>
    </row>
    <row r="56" spans="1:6" ht="15.75">
      <c r="A56" s="17"/>
      <c r="B56" t="s">
        <v>217</v>
      </c>
      <c r="C56" s="24">
        <v>338</v>
      </c>
      <c r="D56" s="9">
        <v>12000</v>
      </c>
      <c r="E56" s="22"/>
      <c r="F56" s="4"/>
    </row>
    <row r="57" spans="1:6" ht="15.75">
      <c r="A57" s="17"/>
      <c r="B57" t="s">
        <v>218</v>
      </c>
      <c r="C57" s="24">
        <v>339</v>
      </c>
      <c r="D57" s="9">
        <v>36000</v>
      </c>
      <c r="E57" s="22"/>
    </row>
    <row r="58" spans="1:6" ht="15.75">
      <c r="A58" s="17"/>
      <c r="C58" s="24"/>
      <c r="D58" s="4"/>
      <c r="E58" s="22"/>
    </row>
    <row r="59" spans="1:6" ht="15.75">
      <c r="A59" s="16" t="s">
        <v>219</v>
      </c>
      <c r="C59" s="24"/>
      <c r="D59" s="4"/>
      <c r="E59" s="22"/>
    </row>
    <row r="60" spans="1:6" ht="15.75">
      <c r="B60" t="s">
        <v>217</v>
      </c>
      <c r="C60" s="24">
        <v>344</v>
      </c>
      <c r="D60" s="9">
        <v>4500</v>
      </c>
      <c r="E60" s="22"/>
    </row>
    <row r="61" spans="1:6" ht="15.75">
      <c r="B61" t="s">
        <v>220</v>
      </c>
      <c r="C61" s="24">
        <v>345</v>
      </c>
      <c r="D61" s="9">
        <v>7550</v>
      </c>
      <c r="E61" s="23"/>
    </row>
    <row r="62" spans="1:6" ht="15.75">
      <c r="B62" t="s">
        <v>221</v>
      </c>
      <c r="C62" s="24">
        <v>346</v>
      </c>
      <c r="D62" s="9">
        <v>9100</v>
      </c>
      <c r="E62" s="23"/>
    </row>
    <row r="63" spans="1:6" ht="15.75">
      <c r="B63" t="s">
        <v>222</v>
      </c>
      <c r="C63" s="24">
        <v>347</v>
      </c>
      <c r="D63" s="9">
        <v>9900</v>
      </c>
      <c r="E63" s="23"/>
    </row>
    <row r="64" spans="1:6" ht="15.75">
      <c r="B64" t="s">
        <v>223</v>
      </c>
      <c r="C64" s="24">
        <v>348</v>
      </c>
      <c r="D64" s="9">
        <v>10700</v>
      </c>
      <c r="E64" s="23"/>
    </row>
    <row r="65" spans="1:5" ht="15.75">
      <c r="B65" t="s">
        <v>224</v>
      </c>
      <c r="C65" s="24">
        <v>349</v>
      </c>
      <c r="D65" s="9">
        <v>14400</v>
      </c>
      <c r="E65" s="23"/>
    </row>
    <row r="66" spans="1:5" ht="15.75">
      <c r="B66" t="s">
        <v>225</v>
      </c>
      <c r="C66" s="24">
        <v>350</v>
      </c>
      <c r="D66" s="9">
        <v>16800</v>
      </c>
      <c r="E66" s="23"/>
    </row>
    <row r="67" spans="1:5" ht="15.75">
      <c r="B67" t="s">
        <v>226</v>
      </c>
      <c r="C67" s="24">
        <v>351</v>
      </c>
      <c r="D67" s="9">
        <v>17700</v>
      </c>
      <c r="E67" s="23"/>
    </row>
    <row r="68" spans="1:5" ht="15.75">
      <c r="B68" t="s">
        <v>227</v>
      </c>
      <c r="C68" s="24">
        <v>352</v>
      </c>
      <c r="D68" s="9">
        <v>21000</v>
      </c>
      <c r="E68" s="23"/>
    </row>
    <row r="69" spans="1:5" ht="15.75">
      <c r="B69" t="s">
        <v>228</v>
      </c>
      <c r="C69" s="24">
        <v>353</v>
      </c>
      <c r="D69" s="9">
        <v>23400</v>
      </c>
      <c r="E69" s="23"/>
    </row>
    <row r="70" spans="1:5" ht="15.75">
      <c r="C70" s="24"/>
      <c r="D70" s="4"/>
      <c r="E70" s="23"/>
    </row>
    <row r="71" spans="1:5" ht="15.75">
      <c r="A71" s="16" t="s">
        <v>238</v>
      </c>
      <c r="C71" s="24"/>
      <c r="D71" s="4"/>
      <c r="E71" s="23"/>
    </row>
    <row r="72" spans="1:5" ht="15.75">
      <c r="B72" t="s">
        <v>240</v>
      </c>
      <c r="C72" s="24">
        <v>4</v>
      </c>
      <c r="D72" s="9">
        <v>50000</v>
      </c>
      <c r="E72" s="23"/>
    </row>
    <row r="73" spans="1:5" ht="15.75">
      <c r="B73" t="s">
        <v>241</v>
      </c>
      <c r="C73" s="24">
        <v>5</v>
      </c>
      <c r="D73" s="9">
        <v>75000</v>
      </c>
      <c r="E73" s="23"/>
    </row>
    <row r="74" spans="1:5" ht="15.75">
      <c r="B74" t="s">
        <v>242</v>
      </c>
      <c r="C74" s="24">
        <v>6</v>
      </c>
      <c r="D74" s="9">
        <v>100000</v>
      </c>
    </row>
    <row r="75" spans="1:5" ht="15.75">
      <c r="B75" t="s">
        <v>239</v>
      </c>
      <c r="C75" s="24">
        <v>7</v>
      </c>
      <c r="D75" s="9">
        <v>50000</v>
      </c>
    </row>
    <row r="76" spans="1:5" ht="15.75">
      <c r="C76" s="24"/>
      <c r="D76" s="4"/>
    </row>
    <row r="77" spans="1:5" ht="15.75">
      <c r="C77" s="24"/>
      <c r="D77" s="4"/>
    </row>
    <row r="78" spans="1:5" ht="15.75">
      <c r="C78" s="24"/>
      <c r="D78" s="4"/>
    </row>
    <row r="79" spans="1:5" ht="15.75">
      <c r="C79" s="24"/>
      <c r="D79" s="4"/>
    </row>
    <row r="80" spans="1:5" ht="15.75">
      <c r="C80" s="24"/>
      <c r="D80"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O33"/>
  <sheetViews>
    <sheetView topLeftCell="A7" workbookViewId="0">
      <selection activeCell="K11" sqref="K11"/>
    </sheetView>
  </sheetViews>
  <sheetFormatPr defaultRowHeight="15"/>
  <cols>
    <col min="1" max="1" width="25" customWidth="1"/>
    <col min="2" max="2" width="8" customWidth="1"/>
    <col min="4" max="5" width="11.42578125" customWidth="1"/>
    <col min="6" max="6" width="9.7109375" customWidth="1"/>
    <col min="7" max="7" width="13.28515625" customWidth="1"/>
    <col min="8" max="8" width="13.7109375" customWidth="1"/>
    <col min="9" max="9" width="14.5703125" customWidth="1"/>
    <col min="10" max="10" width="13.28515625" customWidth="1"/>
    <col min="11" max="11" width="11.7109375" customWidth="1"/>
    <col min="12" max="12" width="11.42578125" customWidth="1"/>
    <col min="13" max="13" width="11" customWidth="1"/>
    <col min="14" max="14" width="17.28515625" customWidth="1"/>
    <col min="15" max="15" width="11.7109375" customWidth="1"/>
  </cols>
  <sheetData>
    <row r="1" spans="1:15" ht="21.75" customHeight="1">
      <c r="D1" s="29" t="s">
        <v>56</v>
      </c>
      <c r="E1" s="29"/>
      <c r="F1" s="29"/>
      <c r="G1" s="29"/>
      <c r="H1" s="7"/>
      <c r="I1" s="4"/>
      <c r="J1" s="4"/>
      <c r="K1" s="4"/>
      <c r="L1" s="4"/>
      <c r="M1" s="4"/>
    </row>
    <row r="2" spans="1:15" ht="18.75">
      <c r="A2" s="6" t="s">
        <v>40</v>
      </c>
      <c r="B2" s="6" t="s">
        <v>41</v>
      </c>
      <c r="C2" s="6" t="s">
        <v>82</v>
      </c>
      <c r="D2" s="6" t="s">
        <v>42</v>
      </c>
      <c r="E2" s="6" t="s">
        <v>94</v>
      </c>
      <c r="F2" s="6" t="s">
        <v>43</v>
      </c>
      <c r="G2" s="6" t="s">
        <v>53</v>
      </c>
      <c r="H2" s="6" t="s">
        <v>62</v>
      </c>
      <c r="I2" s="6" t="s">
        <v>46</v>
      </c>
      <c r="J2" s="6" t="s">
        <v>61</v>
      </c>
      <c r="K2" s="6" t="s">
        <v>95</v>
      </c>
      <c r="L2" s="6" t="s">
        <v>73</v>
      </c>
      <c r="M2" s="6" t="s">
        <v>83</v>
      </c>
      <c r="N2" s="6" t="s">
        <v>44</v>
      </c>
      <c r="O2" s="6" t="s">
        <v>45</v>
      </c>
    </row>
    <row r="3" spans="1:15">
      <c r="A3" s="1" t="s">
        <v>66</v>
      </c>
    </row>
    <row r="4" spans="1:15" ht="15.75">
      <c r="A4" t="s">
        <v>50</v>
      </c>
      <c r="B4" t="s">
        <v>47</v>
      </c>
      <c r="C4" s="4">
        <v>1</v>
      </c>
      <c r="D4" s="4"/>
      <c r="E4" s="4"/>
      <c r="F4" s="4">
        <v>1</v>
      </c>
      <c r="G4" s="4">
        <v>2</v>
      </c>
      <c r="H4" s="4" t="s">
        <v>64</v>
      </c>
      <c r="I4" s="4" t="s">
        <v>65</v>
      </c>
      <c r="J4" s="5" t="s">
        <v>63</v>
      </c>
      <c r="K4" s="11" t="s">
        <v>97</v>
      </c>
      <c r="L4" s="4" t="s">
        <v>74</v>
      </c>
      <c r="M4" s="4"/>
      <c r="N4" t="s">
        <v>54</v>
      </c>
      <c r="O4" s="9" t="s">
        <v>55</v>
      </c>
    </row>
    <row r="5" spans="1:15" ht="15.75">
      <c r="A5" t="s">
        <v>48</v>
      </c>
      <c r="B5" t="s">
        <v>47</v>
      </c>
      <c r="C5" s="4">
        <v>1</v>
      </c>
      <c r="D5" s="4" t="s">
        <v>65</v>
      </c>
      <c r="E5" s="4"/>
      <c r="F5" s="4">
        <v>1</v>
      </c>
      <c r="G5" s="4">
        <v>2</v>
      </c>
      <c r="H5" s="4" t="s">
        <v>64</v>
      </c>
      <c r="I5" s="4" t="s">
        <v>65</v>
      </c>
      <c r="J5" s="5" t="s">
        <v>63</v>
      </c>
      <c r="K5" s="11" t="s">
        <v>97</v>
      </c>
      <c r="L5" s="4" t="s">
        <v>74</v>
      </c>
      <c r="M5" s="4"/>
      <c r="N5" t="s">
        <v>57</v>
      </c>
      <c r="O5" s="4" t="s">
        <v>58</v>
      </c>
    </row>
    <row r="6" spans="1:15" ht="15.75">
      <c r="A6" t="s">
        <v>51</v>
      </c>
      <c r="B6" t="s">
        <v>47</v>
      </c>
      <c r="C6" s="4">
        <v>1</v>
      </c>
      <c r="D6" s="4"/>
      <c r="E6" s="4"/>
      <c r="F6" s="4">
        <v>1</v>
      </c>
      <c r="G6" s="4">
        <v>2</v>
      </c>
      <c r="H6" s="4"/>
      <c r="I6" s="4"/>
      <c r="J6" s="5">
        <v>3</v>
      </c>
      <c r="K6" s="11">
        <v>3</v>
      </c>
      <c r="L6" s="4" t="s">
        <v>74</v>
      </c>
      <c r="M6" s="4"/>
      <c r="N6" t="s">
        <v>59</v>
      </c>
      <c r="O6" s="4" t="s">
        <v>60</v>
      </c>
    </row>
    <row r="7" spans="1:15" ht="15.75">
      <c r="A7" t="s">
        <v>49</v>
      </c>
      <c r="B7" t="s">
        <v>47</v>
      </c>
      <c r="C7" s="4">
        <v>1</v>
      </c>
      <c r="D7" s="4"/>
      <c r="E7" s="4"/>
      <c r="F7" s="4">
        <v>1</v>
      </c>
      <c r="G7" s="4">
        <v>2</v>
      </c>
      <c r="H7" s="4"/>
      <c r="I7" s="4"/>
      <c r="J7" s="5" t="s">
        <v>81</v>
      </c>
      <c r="K7" s="11" t="s">
        <v>98</v>
      </c>
      <c r="L7" s="4" t="s">
        <v>74</v>
      </c>
      <c r="M7" s="4"/>
      <c r="N7" t="s">
        <v>59</v>
      </c>
      <c r="O7" s="4" t="s">
        <v>60</v>
      </c>
    </row>
    <row r="8" spans="1:15" ht="15.75">
      <c r="A8" t="s">
        <v>52</v>
      </c>
      <c r="B8" t="s">
        <v>47</v>
      </c>
      <c r="C8" s="4">
        <v>1</v>
      </c>
      <c r="D8" s="4"/>
      <c r="E8" s="4"/>
      <c r="F8" s="4">
        <v>1</v>
      </c>
      <c r="G8" s="4">
        <v>2</v>
      </c>
      <c r="H8" s="4"/>
      <c r="I8" s="4"/>
      <c r="J8" s="5">
        <v>8</v>
      </c>
      <c r="K8" s="11">
        <v>7</v>
      </c>
      <c r="L8" s="4" t="s">
        <v>74</v>
      </c>
      <c r="M8" s="4"/>
      <c r="N8" t="s">
        <v>59</v>
      </c>
      <c r="O8" s="4" t="s">
        <v>60</v>
      </c>
    </row>
    <row r="9" spans="1:15" ht="15.75">
      <c r="C9" s="4"/>
      <c r="D9" s="4"/>
      <c r="E9" s="4"/>
      <c r="F9" s="4"/>
      <c r="G9" s="4"/>
      <c r="H9" s="4"/>
      <c r="I9" s="4"/>
      <c r="J9" s="4"/>
      <c r="K9" s="12"/>
      <c r="L9" s="4"/>
      <c r="M9" s="4"/>
      <c r="O9" s="4"/>
    </row>
    <row r="10" spans="1:15" ht="15.75">
      <c r="A10" t="s">
        <v>67</v>
      </c>
      <c r="B10" t="s">
        <v>68</v>
      </c>
      <c r="C10" s="4"/>
      <c r="D10" s="4"/>
      <c r="E10" s="4"/>
      <c r="F10" s="4"/>
      <c r="G10" s="4"/>
      <c r="H10" s="4"/>
      <c r="I10" s="4"/>
      <c r="J10" s="4"/>
      <c r="K10" s="11">
        <v>5</v>
      </c>
      <c r="L10" s="4" t="s">
        <v>84</v>
      </c>
      <c r="M10" s="4">
        <v>198</v>
      </c>
      <c r="N10" t="s">
        <v>71</v>
      </c>
      <c r="O10" s="9">
        <v>1143</v>
      </c>
    </row>
    <row r="11" spans="1:15" ht="15.75">
      <c r="A11" t="s">
        <v>69</v>
      </c>
      <c r="B11" t="s">
        <v>68</v>
      </c>
      <c r="C11" s="4">
        <v>1</v>
      </c>
      <c r="D11" s="4">
        <v>2</v>
      </c>
      <c r="E11" s="4">
        <v>1</v>
      </c>
      <c r="F11" s="4">
        <v>4</v>
      </c>
      <c r="G11" s="4">
        <v>1</v>
      </c>
      <c r="H11" s="4">
        <f t="shared" ref="H11:H18" si="0">SUM(C11:G11)</f>
        <v>9</v>
      </c>
      <c r="I11" s="10">
        <f t="shared" ref="I11:I18" si="1">H11/3.5</f>
        <v>2.5714285714285716</v>
      </c>
      <c r="J11" s="4" t="s">
        <v>70</v>
      </c>
      <c r="K11" s="11">
        <v>3</v>
      </c>
      <c r="L11" s="4" t="s">
        <v>74</v>
      </c>
      <c r="M11" s="4"/>
      <c r="N11" t="s">
        <v>71</v>
      </c>
      <c r="O11" s="9">
        <v>1143</v>
      </c>
    </row>
    <row r="12" spans="1:15" ht="15.75">
      <c r="A12" t="s">
        <v>72</v>
      </c>
      <c r="B12" t="s">
        <v>68</v>
      </c>
      <c r="C12" s="4">
        <v>3</v>
      </c>
      <c r="D12" s="4">
        <v>2</v>
      </c>
      <c r="E12" s="4">
        <v>3</v>
      </c>
      <c r="F12" s="4">
        <v>4</v>
      </c>
      <c r="G12" s="4">
        <v>1</v>
      </c>
      <c r="H12" s="4">
        <f t="shared" si="0"/>
        <v>13</v>
      </c>
      <c r="I12" s="10">
        <f t="shared" si="1"/>
        <v>3.7142857142857144</v>
      </c>
      <c r="J12" s="4">
        <v>1</v>
      </c>
      <c r="K12" s="11">
        <v>5</v>
      </c>
      <c r="L12" s="4" t="s">
        <v>84</v>
      </c>
      <c r="M12" s="4">
        <v>198</v>
      </c>
      <c r="N12" t="s">
        <v>71</v>
      </c>
      <c r="O12" s="9">
        <v>1143</v>
      </c>
    </row>
    <row r="13" spans="1:15" ht="15.75">
      <c r="A13" t="s">
        <v>75</v>
      </c>
      <c r="B13" t="s">
        <v>68</v>
      </c>
      <c r="C13" s="4">
        <v>3</v>
      </c>
      <c r="D13" s="4">
        <v>2</v>
      </c>
      <c r="E13" s="4">
        <v>3</v>
      </c>
      <c r="F13" s="4">
        <v>4</v>
      </c>
      <c r="G13" s="4">
        <v>1</v>
      </c>
      <c r="H13" s="4">
        <f t="shared" si="0"/>
        <v>13</v>
      </c>
      <c r="I13" s="10">
        <f t="shared" si="1"/>
        <v>3.7142857142857144</v>
      </c>
      <c r="J13" s="4">
        <v>1</v>
      </c>
      <c r="K13" s="11">
        <v>5</v>
      </c>
      <c r="L13" s="4" t="s">
        <v>84</v>
      </c>
      <c r="M13" s="4">
        <v>198</v>
      </c>
      <c r="N13" t="s">
        <v>71</v>
      </c>
      <c r="O13" s="9">
        <v>1143</v>
      </c>
    </row>
    <row r="14" spans="1:15" ht="15.75">
      <c r="A14" t="s">
        <v>76</v>
      </c>
      <c r="B14" t="s">
        <v>68</v>
      </c>
      <c r="C14" s="4">
        <v>3</v>
      </c>
      <c r="D14" s="4">
        <v>2</v>
      </c>
      <c r="E14" s="4">
        <v>3</v>
      </c>
      <c r="F14" s="4">
        <v>4</v>
      </c>
      <c r="G14" s="4">
        <v>1</v>
      </c>
      <c r="H14" s="4">
        <f t="shared" si="0"/>
        <v>13</v>
      </c>
      <c r="I14" s="10">
        <f t="shared" si="1"/>
        <v>3.7142857142857144</v>
      </c>
      <c r="J14" s="4">
        <v>1</v>
      </c>
      <c r="K14" s="11">
        <v>5</v>
      </c>
      <c r="L14" s="4" t="s">
        <v>84</v>
      </c>
      <c r="M14" s="4">
        <v>198</v>
      </c>
      <c r="N14" t="s">
        <v>71</v>
      </c>
      <c r="O14" s="9">
        <v>1143</v>
      </c>
    </row>
    <row r="15" spans="1:15" ht="15.75">
      <c r="C15" s="4"/>
      <c r="D15" s="4"/>
      <c r="E15" s="4"/>
      <c r="F15" s="4"/>
      <c r="G15" s="4"/>
      <c r="H15" s="4"/>
      <c r="I15" s="10"/>
      <c r="J15" s="4"/>
      <c r="K15" s="11"/>
      <c r="L15" s="4"/>
      <c r="M15" s="4"/>
      <c r="O15" s="4"/>
    </row>
    <row r="16" spans="1:15" ht="15.75">
      <c r="A16" t="s">
        <v>77</v>
      </c>
      <c r="B16" t="s">
        <v>68</v>
      </c>
      <c r="C16" s="4">
        <v>42</v>
      </c>
      <c r="D16" s="4">
        <v>8</v>
      </c>
      <c r="E16" s="4">
        <v>7</v>
      </c>
      <c r="F16" s="4">
        <v>6</v>
      </c>
      <c r="G16" s="4">
        <v>1</v>
      </c>
      <c r="H16" s="4">
        <f t="shared" si="0"/>
        <v>64</v>
      </c>
      <c r="I16" s="10">
        <f t="shared" si="1"/>
        <v>18.285714285714285</v>
      </c>
      <c r="J16" s="4" t="s">
        <v>70</v>
      </c>
      <c r="K16" s="11">
        <v>16</v>
      </c>
      <c r="L16" s="4" t="s">
        <v>84</v>
      </c>
      <c r="M16" s="4">
        <v>228</v>
      </c>
      <c r="N16" t="s">
        <v>71</v>
      </c>
      <c r="O16" s="9">
        <v>1143</v>
      </c>
    </row>
    <row r="17" spans="1:15" ht="15.75">
      <c r="C17" s="4"/>
      <c r="D17" s="4"/>
      <c r="E17" s="4"/>
      <c r="F17" s="4"/>
      <c r="G17" s="4"/>
      <c r="H17" s="4"/>
      <c r="I17" s="10"/>
      <c r="J17" s="4"/>
      <c r="K17" s="11"/>
      <c r="L17" s="4"/>
      <c r="M17" s="4"/>
      <c r="O17" s="4"/>
    </row>
    <row r="18" spans="1:15" ht="15.75">
      <c r="A18" t="s">
        <v>78</v>
      </c>
      <c r="B18" t="s">
        <v>47</v>
      </c>
      <c r="C18" s="4">
        <v>1</v>
      </c>
      <c r="D18" s="4">
        <v>2</v>
      </c>
      <c r="E18" s="4">
        <v>1</v>
      </c>
      <c r="F18" s="4">
        <v>1</v>
      </c>
      <c r="G18" s="4">
        <v>1</v>
      </c>
      <c r="H18" s="4">
        <f t="shared" si="0"/>
        <v>6</v>
      </c>
      <c r="I18" s="10">
        <f t="shared" si="1"/>
        <v>1.7142857142857142</v>
      </c>
      <c r="J18" s="5" t="s">
        <v>79</v>
      </c>
      <c r="K18" s="11" t="s">
        <v>96</v>
      </c>
      <c r="L18" s="4" t="s">
        <v>74</v>
      </c>
      <c r="M18" s="4"/>
      <c r="N18" s="8" t="s">
        <v>235</v>
      </c>
      <c r="O18" s="4" t="s">
        <v>236</v>
      </c>
    </row>
    <row r="19" spans="1:15" ht="15.75">
      <c r="C19" s="4"/>
      <c r="D19" s="4"/>
      <c r="E19" s="4"/>
      <c r="F19" s="4"/>
      <c r="G19" s="4"/>
      <c r="H19" s="4"/>
      <c r="I19" s="4"/>
      <c r="J19" s="4"/>
      <c r="K19" s="11"/>
      <c r="L19" s="4"/>
      <c r="M19" s="4"/>
      <c r="N19" s="8"/>
      <c r="O19" s="4"/>
    </row>
    <row r="20" spans="1:15" ht="15.75">
      <c r="A20" t="s">
        <v>80</v>
      </c>
      <c r="B20" t="s">
        <v>68</v>
      </c>
      <c r="C20" s="4">
        <v>8</v>
      </c>
      <c r="D20" s="4">
        <v>2</v>
      </c>
      <c r="E20" s="4">
        <v>7</v>
      </c>
      <c r="F20" s="4">
        <v>4</v>
      </c>
      <c r="G20" s="4">
        <v>1</v>
      </c>
      <c r="H20" s="4">
        <f>SUM(C20:G20)</f>
        <v>22</v>
      </c>
      <c r="I20" s="10">
        <f>H20/3.5</f>
        <v>6.2857142857142856</v>
      </c>
      <c r="J20" s="5" t="s">
        <v>70</v>
      </c>
      <c r="K20" s="11">
        <v>8</v>
      </c>
      <c r="L20" s="4" t="s">
        <v>84</v>
      </c>
      <c r="M20" s="4">
        <v>208</v>
      </c>
      <c r="N20" s="8" t="s">
        <v>231</v>
      </c>
      <c r="O20" s="4" t="s">
        <v>233</v>
      </c>
    </row>
    <row r="21" spans="1:15" ht="15.75">
      <c r="C21" s="4"/>
      <c r="D21" s="4"/>
      <c r="E21" s="4"/>
      <c r="F21" s="4"/>
      <c r="G21" s="4"/>
      <c r="H21" s="4"/>
      <c r="I21" s="10"/>
      <c r="J21" s="5"/>
      <c r="K21" s="11"/>
      <c r="L21" s="4"/>
      <c r="M21" s="4"/>
      <c r="N21" s="8" t="s">
        <v>232</v>
      </c>
      <c r="O21" s="4" t="s">
        <v>234</v>
      </c>
    </row>
    <row r="22" spans="1:15" ht="15.75">
      <c r="C22" s="4"/>
      <c r="D22" s="4"/>
      <c r="E22" s="4"/>
      <c r="F22" s="4"/>
      <c r="G22" s="4"/>
      <c r="H22" s="4"/>
      <c r="I22" s="4"/>
      <c r="J22" s="4"/>
      <c r="K22" s="11"/>
      <c r="L22" s="4"/>
      <c r="M22" s="4"/>
      <c r="N22" s="8"/>
      <c r="O22" s="4"/>
    </row>
    <row r="23" spans="1:15" ht="15.75">
      <c r="A23" t="s">
        <v>85</v>
      </c>
      <c r="B23" t="s">
        <v>68</v>
      </c>
      <c r="C23" s="4">
        <v>12</v>
      </c>
      <c r="D23" s="4">
        <v>2</v>
      </c>
      <c r="E23" s="4">
        <v>7</v>
      </c>
      <c r="F23" s="4">
        <v>6</v>
      </c>
      <c r="G23" s="4">
        <v>1</v>
      </c>
      <c r="H23" s="4">
        <f>SUM(C23:G23)</f>
        <v>28</v>
      </c>
      <c r="I23" s="10">
        <f>H23/3.5</f>
        <v>8</v>
      </c>
      <c r="J23" s="5">
        <v>1</v>
      </c>
      <c r="K23" s="11">
        <v>9</v>
      </c>
      <c r="L23" s="4" t="s">
        <v>84</v>
      </c>
      <c r="M23" s="4">
        <v>208</v>
      </c>
      <c r="N23" s="8" t="s">
        <v>102</v>
      </c>
      <c r="O23" s="9">
        <v>21150</v>
      </c>
    </row>
    <row r="24" spans="1:15" ht="15.75">
      <c r="A24" t="s">
        <v>87</v>
      </c>
      <c r="B24" t="s">
        <v>68</v>
      </c>
      <c r="C24" s="4">
        <v>18</v>
      </c>
      <c r="D24" s="4">
        <v>1</v>
      </c>
      <c r="E24" s="4">
        <v>7</v>
      </c>
      <c r="F24" s="4">
        <v>4</v>
      </c>
      <c r="G24" s="4">
        <v>1</v>
      </c>
      <c r="H24" s="4">
        <f t="shared" ref="H24:H30" si="2">SUM(C24:G24)</f>
        <v>31</v>
      </c>
      <c r="I24" s="10">
        <f t="shared" ref="I24:I30" si="3">H24/3.5</f>
        <v>8.8571428571428577</v>
      </c>
      <c r="J24" s="4" t="s">
        <v>70</v>
      </c>
      <c r="K24" s="11">
        <v>9</v>
      </c>
      <c r="L24" s="4" t="s">
        <v>84</v>
      </c>
      <c r="M24" s="4">
        <v>208</v>
      </c>
      <c r="N24" s="8" t="s">
        <v>86</v>
      </c>
      <c r="O24" s="9">
        <v>6149</v>
      </c>
    </row>
    <row r="25" spans="1:15" ht="15.75">
      <c r="A25" t="s">
        <v>88</v>
      </c>
      <c r="B25" t="s">
        <v>68</v>
      </c>
      <c r="C25" s="4">
        <v>28</v>
      </c>
      <c r="D25" s="4">
        <v>2</v>
      </c>
      <c r="E25" s="4">
        <v>7</v>
      </c>
      <c r="F25" s="4">
        <v>6</v>
      </c>
      <c r="G25" s="4">
        <v>1</v>
      </c>
      <c r="H25" s="4">
        <f t="shared" si="2"/>
        <v>44</v>
      </c>
      <c r="I25" s="10">
        <f t="shared" si="3"/>
        <v>12.571428571428571</v>
      </c>
      <c r="J25" s="4">
        <v>1</v>
      </c>
      <c r="K25" s="11">
        <v>13</v>
      </c>
      <c r="L25" s="4" t="s">
        <v>84</v>
      </c>
      <c r="M25" s="4">
        <v>218</v>
      </c>
      <c r="N25" s="8" t="s">
        <v>102</v>
      </c>
      <c r="O25" s="9">
        <v>21150</v>
      </c>
    </row>
    <row r="26" spans="1:15" ht="15.75">
      <c r="A26" t="s">
        <v>89</v>
      </c>
      <c r="B26" t="s">
        <v>68</v>
      </c>
      <c r="C26" s="4">
        <v>36</v>
      </c>
      <c r="D26" s="4">
        <v>4</v>
      </c>
      <c r="E26" s="4">
        <v>7</v>
      </c>
      <c r="F26" s="4">
        <v>6</v>
      </c>
      <c r="G26" s="4">
        <v>1</v>
      </c>
      <c r="H26" s="4">
        <f t="shared" si="2"/>
        <v>54</v>
      </c>
      <c r="I26" s="10">
        <f t="shared" si="3"/>
        <v>15.428571428571429</v>
      </c>
      <c r="J26" s="4">
        <v>1</v>
      </c>
      <c r="K26" s="11">
        <v>16</v>
      </c>
      <c r="L26" s="4" t="s">
        <v>84</v>
      </c>
      <c r="M26" s="4">
        <v>228</v>
      </c>
      <c r="N26" s="8" t="s">
        <v>102</v>
      </c>
      <c r="O26" s="9">
        <v>21150</v>
      </c>
    </row>
    <row r="27" spans="1:15" ht="15.75">
      <c r="A27" t="s">
        <v>90</v>
      </c>
      <c r="B27" t="s">
        <v>68</v>
      </c>
      <c r="C27" s="4">
        <v>14</v>
      </c>
      <c r="D27" s="4">
        <v>1</v>
      </c>
      <c r="E27" s="4">
        <v>7</v>
      </c>
      <c r="F27" s="4">
        <v>6</v>
      </c>
      <c r="G27" s="4">
        <v>1</v>
      </c>
      <c r="H27" s="4">
        <f t="shared" si="2"/>
        <v>29</v>
      </c>
      <c r="I27" s="10">
        <f t="shared" si="3"/>
        <v>8.2857142857142865</v>
      </c>
      <c r="J27" s="4">
        <v>1</v>
      </c>
      <c r="K27" s="11">
        <v>13</v>
      </c>
      <c r="L27" s="4" t="s">
        <v>84</v>
      </c>
      <c r="M27" s="4">
        <v>218</v>
      </c>
      <c r="N27" s="8" t="s">
        <v>102</v>
      </c>
      <c r="O27" s="9">
        <v>21150</v>
      </c>
    </row>
    <row r="28" spans="1:15" ht="15.75">
      <c r="A28" t="s">
        <v>91</v>
      </c>
      <c r="B28" t="s">
        <v>68</v>
      </c>
      <c r="C28" s="4">
        <v>24</v>
      </c>
      <c r="D28" s="4">
        <v>2</v>
      </c>
      <c r="E28" s="4">
        <v>7</v>
      </c>
      <c r="F28" s="4">
        <v>6</v>
      </c>
      <c r="G28" s="4">
        <v>1</v>
      </c>
      <c r="H28" s="4">
        <f t="shared" si="2"/>
        <v>40</v>
      </c>
      <c r="I28" s="10">
        <f t="shared" si="3"/>
        <v>11.428571428571429</v>
      </c>
      <c r="J28" s="4">
        <v>1</v>
      </c>
      <c r="K28" s="11">
        <v>13</v>
      </c>
      <c r="L28" s="4" t="s">
        <v>84</v>
      </c>
      <c r="M28" s="4">
        <v>218</v>
      </c>
      <c r="N28" s="8" t="s">
        <v>102</v>
      </c>
      <c r="O28" s="9">
        <v>21150</v>
      </c>
    </row>
    <row r="29" spans="1:15" ht="15.75">
      <c r="A29" t="s">
        <v>92</v>
      </c>
      <c r="B29" t="s">
        <v>68</v>
      </c>
      <c r="C29" s="4">
        <v>32</v>
      </c>
      <c r="D29" s="4">
        <v>2</v>
      </c>
      <c r="E29" s="4">
        <v>7</v>
      </c>
      <c r="F29" s="4">
        <v>6</v>
      </c>
      <c r="G29" s="4">
        <v>1</v>
      </c>
      <c r="H29" s="4">
        <f t="shared" si="2"/>
        <v>48</v>
      </c>
      <c r="I29" s="10">
        <f t="shared" si="3"/>
        <v>13.714285714285714</v>
      </c>
      <c r="J29" s="4">
        <v>1</v>
      </c>
      <c r="K29" s="11">
        <v>16</v>
      </c>
      <c r="L29" s="4" t="s">
        <v>84</v>
      </c>
      <c r="M29" s="4">
        <v>228</v>
      </c>
      <c r="N29" s="8" t="s">
        <v>102</v>
      </c>
      <c r="O29" s="9">
        <v>21150</v>
      </c>
    </row>
    <row r="30" spans="1:15" ht="15.75">
      <c r="A30" t="s">
        <v>93</v>
      </c>
      <c r="B30" t="s">
        <v>68</v>
      </c>
      <c r="C30" s="4">
        <v>22</v>
      </c>
      <c r="D30" s="4">
        <v>2</v>
      </c>
      <c r="E30" s="4">
        <v>7</v>
      </c>
      <c r="F30" s="4">
        <v>6</v>
      </c>
      <c r="G30" s="4">
        <v>1</v>
      </c>
      <c r="H30" s="4">
        <f t="shared" si="2"/>
        <v>38</v>
      </c>
      <c r="I30" s="10">
        <f t="shared" si="3"/>
        <v>10.857142857142858</v>
      </c>
      <c r="J30" s="4">
        <v>1</v>
      </c>
      <c r="K30" s="11">
        <v>9</v>
      </c>
      <c r="L30" s="4" t="s">
        <v>84</v>
      </c>
      <c r="M30" s="4">
        <v>208</v>
      </c>
      <c r="N30" s="8" t="s">
        <v>102</v>
      </c>
      <c r="O30" s="9">
        <v>21150</v>
      </c>
    </row>
    <row r="31" spans="1:15">
      <c r="C31" s="4"/>
    </row>
    <row r="32" spans="1:15">
      <c r="C32" s="4"/>
    </row>
    <row r="33" spans="3:3">
      <c r="C33" s="4"/>
    </row>
  </sheetData>
  <sortState ref="A4:P8">
    <sortCondition ref="N4:N8"/>
    <sortCondition ref="J4:J8"/>
  </sortState>
  <mergeCells count="1">
    <mergeCell ref="D1:G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dimension ref="A1:E27"/>
  <sheetViews>
    <sheetView workbookViewId="0">
      <selection activeCell="A2" sqref="A2"/>
    </sheetView>
  </sheetViews>
  <sheetFormatPr defaultRowHeight="15"/>
  <cols>
    <col min="1" max="1" width="22.7109375" customWidth="1"/>
    <col min="2" max="2" width="13.42578125" customWidth="1"/>
    <col min="3" max="3" width="27.28515625" customWidth="1"/>
    <col min="4" max="4" width="27.42578125" customWidth="1"/>
    <col min="5" max="5" width="16.42578125" customWidth="1"/>
    <col min="6" max="6" width="80.7109375" customWidth="1"/>
  </cols>
  <sheetData>
    <row r="1" spans="1:5">
      <c r="A1" s="3" t="s">
        <v>15</v>
      </c>
      <c r="B1" s="3" t="s">
        <v>14</v>
      </c>
      <c r="C1" s="3" t="s">
        <v>16</v>
      </c>
      <c r="D1" s="3" t="s">
        <v>13</v>
      </c>
      <c r="E1" s="3"/>
    </row>
    <row r="2" spans="1:5">
      <c r="A2" t="s">
        <v>103</v>
      </c>
      <c r="B2" t="s">
        <v>5</v>
      </c>
      <c r="C2" t="s">
        <v>6</v>
      </c>
      <c r="D2" s="4" t="s">
        <v>12</v>
      </c>
      <c r="E2" s="4" t="s">
        <v>99</v>
      </c>
    </row>
    <row r="3" spans="1:5">
      <c r="A3" t="s">
        <v>7</v>
      </c>
      <c r="B3" t="s">
        <v>5</v>
      </c>
      <c r="C3" t="s">
        <v>8</v>
      </c>
      <c r="D3" s="4" t="s">
        <v>12</v>
      </c>
      <c r="E3" s="4" t="s">
        <v>99</v>
      </c>
    </row>
    <row r="4" spans="1:5">
      <c r="A4" t="s">
        <v>10</v>
      </c>
      <c r="B4" t="s">
        <v>5</v>
      </c>
      <c r="C4" t="s">
        <v>11</v>
      </c>
      <c r="D4" s="4" t="s">
        <v>12</v>
      </c>
      <c r="E4" s="4" t="s">
        <v>101</v>
      </c>
    </row>
    <row r="5" spans="1:5">
      <c r="A5" t="s">
        <v>26</v>
      </c>
      <c r="B5" t="s">
        <v>5</v>
      </c>
      <c r="C5" t="s">
        <v>27</v>
      </c>
      <c r="D5" s="4" t="s">
        <v>12</v>
      </c>
      <c r="E5" s="4" t="s">
        <v>100</v>
      </c>
    </row>
    <row r="6" spans="1:5">
      <c r="D6" s="4"/>
      <c r="E6" s="4"/>
    </row>
    <row r="7" spans="1:5">
      <c r="A7" t="s">
        <v>22</v>
      </c>
      <c r="B7" t="s">
        <v>5</v>
      </c>
      <c r="C7" t="s">
        <v>23</v>
      </c>
      <c r="D7" s="4"/>
      <c r="E7" s="4"/>
    </row>
    <row r="8" spans="1:5">
      <c r="A8" t="s">
        <v>24</v>
      </c>
      <c r="B8" t="s">
        <v>5</v>
      </c>
      <c r="C8" t="s">
        <v>25</v>
      </c>
      <c r="D8" s="4"/>
      <c r="E8" s="4"/>
    </row>
    <row r="9" spans="1:5">
      <c r="A9" t="s">
        <v>28</v>
      </c>
      <c r="B9" t="s">
        <v>5</v>
      </c>
      <c r="C9" t="s">
        <v>29</v>
      </c>
      <c r="D9" s="4"/>
      <c r="E9" s="4"/>
    </row>
    <row r="10" spans="1:5">
      <c r="D10" s="4"/>
      <c r="E10" s="4"/>
    </row>
    <row r="11" spans="1:5">
      <c r="A11" t="s">
        <v>0</v>
      </c>
      <c r="B11" t="s">
        <v>1</v>
      </c>
      <c r="C11" t="s">
        <v>2</v>
      </c>
      <c r="D11" s="4"/>
      <c r="E11" s="4"/>
    </row>
    <row r="12" spans="1:5">
      <c r="A12" t="s">
        <v>3</v>
      </c>
      <c r="B12" t="s">
        <v>1</v>
      </c>
      <c r="C12" t="s">
        <v>4</v>
      </c>
      <c r="D12" s="4"/>
      <c r="E12" s="4"/>
    </row>
    <row r="13" spans="1:5">
      <c r="A13" t="s">
        <v>9</v>
      </c>
      <c r="B13" t="s">
        <v>1</v>
      </c>
      <c r="D13" s="4"/>
      <c r="E13" s="4"/>
    </row>
    <row r="14" spans="1:5">
      <c r="A14" t="s">
        <v>17</v>
      </c>
      <c r="B14" t="s">
        <v>1</v>
      </c>
      <c r="D14" s="4"/>
      <c r="E14" s="4"/>
    </row>
    <row r="15" spans="1:5">
      <c r="A15" t="s">
        <v>18</v>
      </c>
      <c r="B15" t="s">
        <v>1</v>
      </c>
      <c r="C15" t="s">
        <v>19</v>
      </c>
      <c r="D15" s="4"/>
      <c r="E15" s="4"/>
    </row>
    <row r="16" spans="1:5">
      <c r="A16" t="s">
        <v>20</v>
      </c>
      <c r="B16" t="s">
        <v>1</v>
      </c>
      <c r="C16" t="s">
        <v>21</v>
      </c>
      <c r="D16" s="4"/>
      <c r="E16" s="4"/>
    </row>
    <row r="18" spans="1:1">
      <c r="A18" s="2" t="s">
        <v>39</v>
      </c>
    </row>
    <row r="19" spans="1:1">
      <c r="A19" t="s">
        <v>30</v>
      </c>
    </row>
    <row r="20" spans="1:1">
      <c r="A20" t="s">
        <v>31</v>
      </c>
    </row>
    <row r="21" spans="1:1">
      <c r="A21" t="s">
        <v>32</v>
      </c>
    </row>
    <row r="22" spans="1:1">
      <c r="A22" t="s">
        <v>33</v>
      </c>
    </row>
    <row r="23" spans="1:1">
      <c r="A23" t="s">
        <v>34</v>
      </c>
    </row>
    <row r="24" spans="1:1">
      <c r="A24" t="s">
        <v>35</v>
      </c>
    </row>
    <row r="25" spans="1:1">
      <c r="A25" t="s">
        <v>36</v>
      </c>
    </row>
    <row r="26" spans="1:1">
      <c r="A26" t="s">
        <v>37</v>
      </c>
    </row>
    <row r="27" spans="1:1">
      <c r="A27" t="s">
        <v>38</v>
      </c>
    </row>
  </sheetData>
  <sortState ref="A2:D14">
    <sortCondition ref="B2:B14"/>
    <sortCondition ref="D2:D14"/>
  </sortState>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A1:H24"/>
  <sheetViews>
    <sheetView workbookViewId="0">
      <selection activeCell="A16" sqref="A16"/>
    </sheetView>
  </sheetViews>
  <sheetFormatPr defaultRowHeight="15"/>
  <cols>
    <col min="1" max="1" width="30.42578125" customWidth="1"/>
    <col min="2" max="2" width="20.28515625" customWidth="1"/>
    <col min="5" max="5" width="13.5703125" customWidth="1"/>
    <col min="6" max="6" width="17.7109375" customWidth="1"/>
    <col min="8" max="8" width="17.85546875" customWidth="1"/>
  </cols>
  <sheetData>
    <row r="1" spans="1:8" ht="21">
      <c r="A1" s="14" t="s">
        <v>105</v>
      </c>
    </row>
    <row r="2" spans="1:8" ht="18.75">
      <c r="A2" s="15" t="s">
        <v>104</v>
      </c>
    </row>
    <row r="3" spans="1:8" ht="18.75">
      <c r="A3" s="15" t="s">
        <v>146</v>
      </c>
    </row>
    <row r="4" spans="1:8">
      <c r="A4" t="s">
        <v>155</v>
      </c>
      <c r="B4" s="13" t="s">
        <v>118</v>
      </c>
      <c r="C4">
        <v>12</v>
      </c>
      <c r="E4" t="s">
        <v>131</v>
      </c>
      <c r="F4" s="13" t="s">
        <v>147</v>
      </c>
      <c r="G4">
        <v>12</v>
      </c>
      <c r="H4" t="s">
        <v>153</v>
      </c>
    </row>
    <row r="5" spans="1:8">
      <c r="A5" t="s">
        <v>106</v>
      </c>
      <c r="B5" t="s">
        <v>119</v>
      </c>
      <c r="C5">
        <v>10</v>
      </c>
      <c r="E5" t="s">
        <v>130</v>
      </c>
      <c r="F5" s="13" t="s">
        <v>147</v>
      </c>
      <c r="G5">
        <v>12</v>
      </c>
    </row>
    <row r="6" spans="1:8">
      <c r="A6" t="s">
        <v>107</v>
      </c>
      <c r="B6" t="s">
        <v>119</v>
      </c>
      <c r="C6">
        <v>12</v>
      </c>
      <c r="E6" t="s">
        <v>132</v>
      </c>
      <c r="F6" t="s">
        <v>147</v>
      </c>
      <c r="G6">
        <v>12</v>
      </c>
    </row>
    <row r="7" spans="1:8">
      <c r="A7" t="s">
        <v>108</v>
      </c>
      <c r="B7" t="s">
        <v>120</v>
      </c>
      <c r="C7">
        <v>12</v>
      </c>
      <c r="E7" t="s">
        <v>133</v>
      </c>
      <c r="F7" s="13" t="s">
        <v>147</v>
      </c>
      <c r="G7">
        <v>12</v>
      </c>
    </row>
    <row r="8" spans="1:8">
      <c r="A8" t="s">
        <v>109</v>
      </c>
      <c r="B8" t="s">
        <v>121</v>
      </c>
      <c r="C8">
        <v>12</v>
      </c>
      <c r="E8" t="s">
        <v>134</v>
      </c>
      <c r="F8" t="s">
        <v>148</v>
      </c>
      <c r="G8">
        <v>16</v>
      </c>
    </row>
    <row r="9" spans="1:8">
      <c r="A9" t="s">
        <v>154</v>
      </c>
      <c r="B9" t="s">
        <v>122</v>
      </c>
      <c r="C9">
        <v>12</v>
      </c>
      <c r="E9" t="s">
        <v>135</v>
      </c>
      <c r="F9" t="s">
        <v>148</v>
      </c>
      <c r="G9">
        <v>16</v>
      </c>
    </row>
    <row r="10" spans="1:8">
      <c r="A10" t="s">
        <v>110</v>
      </c>
      <c r="B10" t="s">
        <v>123</v>
      </c>
      <c r="C10">
        <v>12</v>
      </c>
      <c r="E10" t="s">
        <v>136</v>
      </c>
      <c r="F10" t="s">
        <v>148</v>
      </c>
      <c r="G10">
        <v>16</v>
      </c>
    </row>
    <row r="11" spans="1:8">
      <c r="A11" t="s">
        <v>111</v>
      </c>
      <c r="B11" t="s">
        <v>124</v>
      </c>
      <c r="C11">
        <v>12</v>
      </c>
    </row>
    <row r="12" spans="1:8">
      <c r="A12" t="s">
        <v>112</v>
      </c>
      <c r="B12" s="13" t="s">
        <v>125</v>
      </c>
      <c r="C12">
        <v>12</v>
      </c>
    </row>
    <row r="13" spans="1:8">
      <c r="A13" t="s">
        <v>113</v>
      </c>
      <c r="B13" t="s">
        <v>126</v>
      </c>
      <c r="C13">
        <v>12</v>
      </c>
    </row>
    <row r="14" spans="1:8">
      <c r="A14" t="s">
        <v>114</v>
      </c>
      <c r="B14" s="13" t="s">
        <v>127</v>
      </c>
      <c r="C14">
        <v>12</v>
      </c>
    </row>
    <row r="15" spans="1:8" ht="15.75">
      <c r="A15" t="s">
        <v>156</v>
      </c>
      <c r="B15" t="s">
        <v>128</v>
      </c>
      <c r="C15">
        <v>12</v>
      </c>
      <c r="E15" s="16" t="s">
        <v>152</v>
      </c>
    </row>
    <row r="16" spans="1:8">
      <c r="A16" t="s">
        <v>115</v>
      </c>
      <c r="B16" t="s">
        <v>129</v>
      </c>
      <c r="C16">
        <v>20</v>
      </c>
      <c r="E16" t="s">
        <v>137</v>
      </c>
      <c r="F16" t="s">
        <v>149</v>
      </c>
      <c r="G16">
        <v>12</v>
      </c>
    </row>
    <row r="17" spans="1:7">
      <c r="A17" t="s">
        <v>116</v>
      </c>
      <c r="B17" s="13" t="s">
        <v>118</v>
      </c>
      <c r="C17">
        <v>20</v>
      </c>
      <c r="E17" t="s">
        <v>138</v>
      </c>
      <c r="F17" t="s">
        <v>150</v>
      </c>
      <c r="G17">
        <v>12</v>
      </c>
    </row>
    <row r="18" spans="1:7">
      <c r="A18" t="s">
        <v>117</v>
      </c>
      <c r="B18" t="s">
        <v>118</v>
      </c>
      <c r="C18">
        <v>12</v>
      </c>
      <c r="E18" t="s">
        <v>139</v>
      </c>
      <c r="F18" s="13" t="s">
        <v>151</v>
      </c>
      <c r="G18">
        <v>12</v>
      </c>
    </row>
    <row r="20" spans="1:7" ht="18.75">
      <c r="A20" s="15" t="s">
        <v>140</v>
      </c>
      <c r="C20" t="s">
        <v>145</v>
      </c>
    </row>
    <row r="21" spans="1:7">
      <c r="A21" t="s">
        <v>144</v>
      </c>
      <c r="B21">
        <v>180</v>
      </c>
      <c r="C21">
        <v>23</v>
      </c>
    </row>
    <row r="22" spans="1:7">
      <c r="A22" t="s">
        <v>141</v>
      </c>
      <c r="B22">
        <v>33</v>
      </c>
      <c r="C22">
        <v>4</v>
      </c>
    </row>
    <row r="23" spans="1:7">
      <c r="A23" t="s">
        <v>142</v>
      </c>
      <c r="B23">
        <v>8</v>
      </c>
      <c r="C23">
        <v>1</v>
      </c>
    </row>
    <row r="24" spans="1:7">
      <c r="A24" t="s">
        <v>143</v>
      </c>
      <c r="B24">
        <v>60</v>
      </c>
      <c r="C24">
        <v>8</v>
      </c>
    </row>
  </sheetData>
  <hyperlinks>
    <hyperlink ref="B4" r:id="rId1" tooltip="Hawker Siddeley Harrier" display="https://en.wikipedia.org/wiki/Hawker_Siddeley_Harrier"/>
    <hyperlink ref="B12" r:id="rId2" tooltip="F-4 Phantom II" display="https://en.wikipedia.org/wiki/F-4_Phantom_II"/>
    <hyperlink ref="B14" r:id="rId3" tooltip="F-4 Phantom II" display="http://www.thefullwiki.org/F-4_Phantom_II"/>
    <hyperlink ref="B17" r:id="rId4" tooltip="Hawker Siddeley Harrier" display="https://en.wikipedia.org/wiki/Hawker_Siddeley_Harrier"/>
    <hyperlink ref="F5" r:id="rId5" tooltip="Boeing Vertol CH-46 Sea Knight" display="https://en.wikipedia.org/wiki/Boeing_Vertol_CH-46_Sea_Knight"/>
    <hyperlink ref="F7" r:id="rId6" tooltip="Boeing Vertol CH-46 Sea Knight" display="https://en.wikipedia.org/wiki/Boeing_Vertol_CH-46_Sea_Knight"/>
    <hyperlink ref="F18" r:id="rId7" tooltip="OV-10 Bronco" display="https://en.wikipedia.org/wiki/OV-10_Bronco"/>
    <hyperlink ref="F4" r:id="rId8" tooltip="Boeing Vertol CH-46 Sea Knight" display="https://en.wikipedia.org/wiki/Boeing_Vertol_CH-46_Sea_Knigh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Events</vt:lpstr>
      <vt:lpstr>US Reinforce.</vt:lpstr>
      <vt:lpstr>2nd Fleet</vt:lpstr>
      <vt:lpstr>Marines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Mussey</dc:creator>
  <cp:lastModifiedBy>Mussey</cp:lastModifiedBy>
  <dcterms:created xsi:type="dcterms:W3CDTF">2019-02-05T18:12:42Z</dcterms:created>
  <dcterms:modified xsi:type="dcterms:W3CDTF">2019-02-27T15:22:39Z</dcterms:modified>
</cp:coreProperties>
</file>